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" ContentType="application/msword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Setiembre\Verificaciones\"/>
    </mc:Choice>
  </mc:AlternateContent>
  <xr:revisionPtr revIDLastSave="0" documentId="13_ncr:1_{CB34A9DA-AD6C-4E7E-B6ED-B2AE803BBA73}" xr6:coauthVersionLast="47" xr6:coauthVersionMax="47" xr10:uidLastSave="{00000000-0000-0000-0000-000000000000}"/>
  <bookViews>
    <workbookView xWindow="-120" yWindow="-120" windowWidth="20730" windowHeight="11160" activeTab="3" xr2:uid="{00000000-000D-0000-FFFF-FFFF00000000}"/>
  </bookViews>
  <sheets>
    <sheet name="1 semana" sheetId="1" r:id="rId1"/>
    <sheet name="2 semana" sheetId="2" r:id="rId2"/>
    <sheet name="3 semana" sheetId="3" r:id="rId3"/>
    <sheet name="4 semana" sheetId="4" r:id="rId4"/>
    <sheet name="Hoja1" sheetId="5" state="hidden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2" i="4" l="1"/>
  <c r="E42" i="4"/>
  <c r="I35" i="4"/>
  <c r="E35" i="4"/>
  <c r="I34" i="4"/>
  <c r="E34" i="4"/>
  <c r="J42" i="3"/>
  <c r="E42" i="3"/>
  <c r="I35" i="3"/>
  <c r="E35" i="3"/>
  <c r="I34" i="3"/>
  <c r="E34" i="3"/>
  <c r="J42" i="2"/>
  <c r="E42" i="2"/>
  <c r="I35" i="2"/>
  <c r="E35" i="2"/>
  <c r="I34" i="2"/>
  <c r="E34" i="2"/>
  <c r="J42" i="1"/>
  <c r="E42" i="1"/>
  <c r="I35" i="1"/>
  <c r="E35" i="1"/>
  <c r="I34" i="1"/>
  <c r="E34" i="1"/>
</calcChain>
</file>

<file path=xl/sharedStrings.xml><?xml version="1.0" encoding="utf-8"?>
<sst xmlns="http://schemas.openxmlformats.org/spreadsheetml/2006/main" count="561" uniqueCount="110">
  <si>
    <t>VERIFICACIONES</t>
  </si>
  <si>
    <t>1. DATOS GENERALES</t>
  </si>
  <si>
    <t xml:space="preserve">UBICACIÓN: </t>
  </si>
  <si>
    <t>CEBA - ILO</t>
  </si>
  <si>
    <t>NÚMERO DE SERIE:</t>
  </si>
  <si>
    <t>18A19093</t>
  </si>
  <si>
    <t>MARCA:</t>
  </si>
  <si>
    <t>GRIMM</t>
  </si>
  <si>
    <t>CÓDIGO PATRIMONIAL:</t>
  </si>
  <si>
    <t>60226409-0032</t>
  </si>
  <si>
    <t>MODELO:</t>
  </si>
  <si>
    <t>EDM180</t>
  </si>
  <si>
    <t>OPERADOR:</t>
  </si>
  <si>
    <t>Jorge Luis 
Hualpa Amable</t>
  </si>
  <si>
    <t>PARÁMETRO:</t>
  </si>
  <si>
    <t>PM10/PM2.5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</si>
  <si>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</si>
  <si>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</si>
  <si>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</si>
  <si>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</si>
  <si>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</si>
  <si>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</si>
  <si>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</si>
  <si>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
CALIBRACIÓN</t>
  </si>
  <si>
    <t>CALIBRADOR DE FLUJO</t>
  </si>
  <si>
    <t>MESALABS</t>
  </si>
  <si>
    <t>Defender 510</t>
  </si>
  <si>
    <t>67221803-0009</t>
  </si>
  <si>
    <t>20/2/2020</t>
  </si>
  <si>
    <t>TETRACAL</t>
  </si>
  <si>
    <t>67221803-0006</t>
  </si>
  <si>
    <t>3. LEYENDA</t>
  </si>
  <si>
    <t>ESTADO</t>
  </si>
  <si>
    <t>INDICADOR</t>
  </si>
  <si>
    <t>ALARMA BAJA</t>
  </si>
  <si>
    <t>•</t>
  </si>
  <si>
    <t>OK</t>
  </si>
  <si>
    <t>ALARMA ALTA</t>
  </si>
  <si>
    <t>4. VERIFICACION DE PARAMETROS DE FUNCIONAMIENTO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</si>
  <si>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</si>
  <si>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t>ACTIVIDAD</t>
  </si>
  <si>
    <t>FECHA:</t>
  </si>
  <si>
    <t>HORA:</t>
  </si>
  <si>
    <t>OBSERVACIONES</t>
  </si>
  <si>
    <t>Revision de Led DRYER</t>
  </si>
  <si>
    <t>Revisión de Led Status</t>
  </si>
  <si>
    <t>Mensaje de Error mostrado en la pantalla</t>
  </si>
  <si>
    <t>NO</t>
  </si>
  <si>
    <t>Evidencia de Humedad sobre el equipo?</t>
  </si>
  <si>
    <t>Según lo indicado en la sección “System Messages” del User Manual</t>
  </si>
  <si>
    <t>5. VERIFICACION EQUIPO/PATRON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</si>
  <si>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</si>
  <si>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t>PARÁMETRO</t>
  </si>
  <si>
    <t>ERROR MAXIMO PERMITIDO *</t>
  </si>
  <si>
    <t>VERIFICACION INICIAL</t>
  </si>
  <si>
    <t>VERIFICACION FINAL (LUEGO DE UNA REVISIÓN O CALIBRACIÓN, EN CASO REQUIERA)</t>
  </si>
  <si>
    <t>VALOR EQUIPO</t>
  </si>
  <si>
    <t>VALOR  VERIFICADO</t>
  </si>
  <si>
    <t>ERROR</t>
  </si>
  <si>
    <t>TEMPERATURA AMBIENTAL (°C)</t>
  </si>
  <si>
    <t>patrones retirados para calibración</t>
  </si>
  <si>
    <t>PRESIÓN AMBIENTAL (mmHg)</t>
  </si>
  <si>
    <r>
      <rPr>
        <sz val="11"/>
        <color rgb="FF000000"/>
        <rFont val="Calibri"/>
      </rP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</si>
  <si>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6. VERIFICACION DE FLUJO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</si>
  <si>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 O POST-SERVICIO DE MANTENIMIENTO O CALIBRACION</t>
    </r>
  </si>
  <si>
    <t>VERIFICACION FINAL 
(LUEGO DE UNA INTERVENCION O CALIBRACIÓN, EN CASO REQUIERA)</t>
  </si>
  <si>
    <t>VALOR EQUIPO
NOMINAL</t>
  </si>
  <si>
    <t>Indice de Flujo</t>
  </si>
  <si>
    <t>Im</t>
  </si>
  <si>
    <t>VALOR
PATRON</t>
  </si>
  <si>
    <t>Observaciones</t>
  </si>
  <si>
    <t>CAUDAL DE ASPIRACIÓN (LPM)</t>
  </si>
  <si>
    <t>* Según lo indicado en la sección "Operación y Mantenimiento" del Protocolo Nacional de Monitoreo de la Calidad Ambiental del Aire, D.S. No 10 2019-MINAM</t>
  </si>
  <si>
    <t>7. PRUEBA DE BOMBA DE SECADO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</si>
  <si>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SEMESTRAL</t>
    </r>
  </si>
  <si>
    <t>Presion de vacio (Kpa)</t>
  </si>
  <si>
    <t>Lectura de HR% en Display</t>
  </si>
  <si>
    <t>Encendido Automatico de la Bomba de secado con el Simulador de Humedad al 75%</t>
  </si>
  <si>
    <t>8. DIAGNÓSTICO CON SOFTWARE System Diagnosis Software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</si>
  <si>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</t>
    </r>
  </si>
  <si>
    <t>Actividad:</t>
  </si>
  <si>
    <t>Inicial</t>
  </si>
  <si>
    <t>Final</t>
  </si>
  <si>
    <t>9. PRUEBA DE FUGAS</t>
  </si>
  <si>
    <t>Tiempo en segundos=</t>
  </si>
  <si>
    <t>Observaciones:</t>
  </si>
  <si>
    <t>10. PRUEBA CON FILTRO CERO</t>
  </si>
  <si>
    <t>Lectura final PM10 (ug/m3)=</t>
  </si>
  <si>
    <t>Lectura final PM2.5 (ug/m3)=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</si>
  <si>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</si>
  <si>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</si>
  <si>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r>
      <rPr>
        <sz val="11"/>
        <color rgb="FF000000"/>
        <rFont val="Calibri"/>
      </rP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</si>
  <si>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 O POST-SERVICIO DE MANTENIMIENTO O CALIBRACION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</si>
  <si>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SEMESTRAL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</si>
  <si>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</si>
  <si>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</si>
  <si>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</si>
  <si>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r>
      <rPr>
        <sz val="11"/>
        <color rgb="FF000000"/>
        <rFont val="Calibri"/>
      </rP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</si>
  <si>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 O POST-SERVICIO DE MANTENIMIENTO O CALIBRACION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</si>
  <si>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SEMESTRAL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</si>
  <si>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</si>
  <si>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</si>
  <si>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</si>
  <si>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r>
      <rPr>
        <sz val="11"/>
        <color rgb="FF000000"/>
        <rFont val="Calibri"/>
      </rP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</si>
  <si>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 O POST-SERVICIO DE MANTENIMIENTO O CALIBRACION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</si>
  <si>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SEMESTRAL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</si>
  <si>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</t>
    </r>
  </si>
  <si>
    <t>SI</t>
  </si>
  <si>
    <t>FALLA</t>
  </si>
  <si>
    <t>CAMBIO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</si>
</sst>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/mm/yyyy"/>
    <numFmt numFmtId="165" formatCode="[$-280A]h:mm:ss\ AM/PM"/>
    <numFmt numFmtId="166" formatCode="0.0"/>
    <numFmt numFmtId="167" formatCode="0.0%"/>
  </numFmts>
  <fonts count="14" x14ac:knownFonts="1">
    <font>
      <sz val="11"/>
      <color rgb="FF000000"/>
      <name val="Calibri"/>
      <scheme val="minor"/>
    </font>
    <font>
      <sz val="11"/>
      <color rgb="FF000000"/>
      <name val="Calibri"/>
    </font>
    <font>
      <b/>
      <u/>
      <sz val="10"/>
      <name val="Arial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Calibri"/>
    </font>
    <font>
      <vertAlign val="superscript"/>
      <sz val="11"/>
      <color rgb="FF000000"/>
      <name val="Calibri"/>
    </font>
    <font>
      <sz val="16"/>
      <color rgb="FFFFC000"/>
      <name val="Calibri"/>
      <family val="2"/>
    </font>
    <font>
      <sz val="16"/>
      <color rgb="FF00B050"/>
      <name val="Calibri"/>
      <family val="2"/>
    </font>
    <font>
      <sz val="16"/>
      <color rgb="FFFF0000"/>
      <name val="Calibri"/>
      <family val="2"/>
    </font>
    <font>
      <sz val="16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</fills>
  <borders count="6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left"/>
    </xf>
    <xf numFmtId="0" fontId="1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1" fontId="5" fillId="0" borderId="10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1" fontId="5" fillId="0" borderId="10" xfId="0" applyNumberFormat="1" applyFont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1" fontId="5" fillId="0" borderId="15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/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1" fontId="5" fillId="0" borderId="21" xfId="0" applyNumberFormat="1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14" fontId="5" fillId="0" borderId="22" xfId="0" applyNumberFormat="1" applyFont="1" applyBorder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23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164" fontId="4" fillId="3" borderId="16" xfId="0" applyNumberFormat="1" applyFont="1" applyFill="1" applyBorder="1" applyAlignment="1">
      <alignment horizontal="center" vertical="center" wrapText="1"/>
    </xf>
    <xf numFmtId="165" fontId="4" fillId="3" borderId="16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2" xfId="0" applyFont="1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1" fillId="0" borderId="35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38" xfId="0" applyFont="1" applyBorder="1" applyAlignment="1">
      <alignment vertical="center"/>
    </xf>
    <xf numFmtId="0" fontId="1" fillId="0" borderId="39" xfId="0" applyFont="1" applyBorder="1" applyAlignment="1">
      <alignment vertical="center"/>
    </xf>
    <xf numFmtId="0" fontId="1" fillId="0" borderId="40" xfId="0" applyFont="1" applyBorder="1" applyAlignment="1">
      <alignment horizontal="center" vertical="center"/>
    </xf>
    <xf numFmtId="0" fontId="4" fillId="2" borderId="47" xfId="0" applyFont="1" applyFill="1" applyBorder="1" applyAlignment="1">
      <alignment horizontal="center" vertical="center" wrapText="1"/>
    </xf>
    <xf numFmtId="14" fontId="4" fillId="3" borderId="16" xfId="0" applyNumberFormat="1" applyFont="1" applyFill="1" applyBorder="1" applyAlignment="1">
      <alignment horizontal="center" vertical="center" wrapText="1"/>
    </xf>
    <xf numFmtId="0" fontId="1" fillId="0" borderId="25" xfId="0" applyFont="1" applyBorder="1" applyAlignment="1">
      <alignment vertical="center"/>
    </xf>
    <xf numFmtId="0" fontId="1" fillId="0" borderId="49" xfId="0" applyFont="1" applyBorder="1" applyAlignment="1">
      <alignment horizontal="center" vertical="center"/>
    </xf>
    <xf numFmtId="166" fontId="5" fillId="0" borderId="50" xfId="0" applyNumberFormat="1" applyFont="1" applyBorder="1" applyAlignment="1">
      <alignment horizontal="center" vertical="center"/>
    </xf>
    <xf numFmtId="0" fontId="1" fillId="0" borderId="52" xfId="0" applyFont="1" applyBorder="1" applyAlignment="1">
      <alignment vertical="center"/>
    </xf>
    <xf numFmtId="166" fontId="5" fillId="0" borderId="40" xfId="0" applyNumberFormat="1" applyFont="1" applyBorder="1" applyAlignment="1">
      <alignment horizontal="center" vertical="center"/>
    </xf>
    <xf numFmtId="166" fontId="5" fillId="0" borderId="41" xfId="0" applyNumberFormat="1" applyFont="1" applyBorder="1" applyAlignment="1">
      <alignment horizontal="center" vertical="center"/>
    </xf>
    <xf numFmtId="166" fontId="5" fillId="0" borderId="53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vertical="center"/>
    </xf>
    <xf numFmtId="0" fontId="4" fillId="2" borderId="57" xfId="0" applyFont="1" applyFill="1" applyBorder="1" applyAlignment="1">
      <alignment horizontal="center" vertical="center" wrapText="1"/>
    </xf>
    <xf numFmtId="164" fontId="4" fillId="3" borderId="18" xfId="0" applyNumberFormat="1" applyFont="1" applyFill="1" applyBorder="1" applyAlignment="1">
      <alignment horizontal="center" vertical="center" wrapText="1"/>
    </xf>
    <xf numFmtId="165" fontId="4" fillId="3" borderId="18" xfId="0" applyNumberFormat="1" applyFont="1" applyFill="1" applyBorder="1" applyAlignment="1">
      <alignment horizontal="center" vertical="center" wrapText="1"/>
    </xf>
    <xf numFmtId="0" fontId="1" fillId="0" borderId="15" xfId="0" applyFont="1" applyBorder="1" applyAlignment="1">
      <alignment vertical="center"/>
    </xf>
    <xf numFmtId="167" fontId="5" fillId="0" borderId="59" xfId="0" applyNumberFormat="1" applyFont="1" applyBorder="1" applyAlignment="1">
      <alignment horizontal="center" vertical="center"/>
    </xf>
    <xf numFmtId="0" fontId="1" fillId="4" borderId="60" xfId="0" applyFont="1" applyFill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167" fontId="5" fillId="0" borderId="61" xfId="0" applyNumberFormat="1" applyFont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167" fontId="5" fillId="0" borderId="21" xfId="0" applyNumberFormat="1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 wrapText="1"/>
    </xf>
    <xf numFmtId="10" fontId="1" fillId="0" borderId="21" xfId="0" applyNumberFormat="1" applyFont="1" applyBorder="1" applyAlignment="1">
      <alignment horizontal="center" vertical="center"/>
    </xf>
    <xf numFmtId="0" fontId="1" fillId="0" borderId="22" xfId="0" applyFont="1" applyBorder="1" applyAlignment="1">
      <alignment vertical="center" wrapText="1"/>
    </xf>
    <xf numFmtId="0" fontId="1" fillId="3" borderId="62" xfId="0" applyFont="1" applyFill="1" applyBorder="1" applyAlignment="1">
      <alignment horizontal="center" vertical="center"/>
    </xf>
    <xf numFmtId="167" fontId="5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52" xfId="0" applyFont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1" fillId="0" borderId="16" xfId="0" applyFont="1" applyBorder="1" applyAlignment="1">
      <alignment vertical="center"/>
    </xf>
    <xf numFmtId="0" fontId="7" fillId="0" borderId="0" xfId="0" applyFont="1" applyAlignment="1">
      <alignment horizontal="right" vertical="center"/>
    </xf>
    <xf numFmtId="0" fontId="4" fillId="2" borderId="30" xfId="0" applyFont="1" applyFill="1" applyBorder="1" applyAlignment="1">
      <alignment horizontal="center" vertical="center" wrapText="1"/>
    </xf>
    <xf numFmtId="0" fontId="6" fillId="0" borderId="31" xfId="0" applyFont="1" applyBorder="1"/>
    <xf numFmtId="0" fontId="4" fillId="2" borderId="27" xfId="0" applyFont="1" applyFill="1" applyBorder="1" applyAlignment="1">
      <alignment horizontal="center" vertical="center" wrapText="1"/>
    </xf>
    <xf numFmtId="0" fontId="6" fillId="0" borderId="23" xfId="0" applyFont="1" applyBorder="1"/>
    <xf numFmtId="0" fontId="4" fillId="2" borderId="28" xfId="0" applyFont="1" applyFill="1" applyBorder="1" applyAlignment="1">
      <alignment horizontal="center" vertical="center" wrapText="1"/>
    </xf>
    <xf numFmtId="0" fontId="6" fillId="0" borderId="29" xfId="0" applyFont="1" applyBorder="1"/>
    <xf numFmtId="0" fontId="5" fillId="0" borderId="7" xfId="0" applyFont="1" applyBorder="1" applyAlignment="1">
      <alignment horizontal="center"/>
    </xf>
    <xf numFmtId="0" fontId="6" fillId="0" borderId="8" xfId="0" applyFont="1" applyBorder="1"/>
    <xf numFmtId="0" fontId="5" fillId="0" borderId="12" xfId="0" applyFont="1" applyBorder="1" applyAlignment="1">
      <alignment horizontal="center"/>
    </xf>
    <xf numFmtId="0" fontId="6" fillId="0" borderId="13" xfId="0" applyFont="1" applyBorder="1"/>
    <xf numFmtId="0" fontId="5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/>
    <xf numFmtId="0" fontId="5" fillId="0" borderId="2" xfId="0" applyFont="1" applyBorder="1" applyAlignment="1">
      <alignment horizontal="center"/>
    </xf>
    <xf numFmtId="0" fontId="6" fillId="0" borderId="3" xfId="0" applyFont="1" applyBorder="1"/>
    <xf numFmtId="0" fontId="6" fillId="0" borderId="45" xfId="0" applyFont="1" applyBorder="1"/>
    <xf numFmtId="0" fontId="4" fillId="2" borderId="55" xfId="0" applyFont="1" applyFill="1" applyBorder="1" applyAlignment="1">
      <alignment horizontal="center" vertical="center" wrapText="1"/>
    </xf>
    <xf numFmtId="0" fontId="6" fillId="0" borderId="56" xfId="0" applyFont="1" applyBorder="1"/>
    <xf numFmtId="0" fontId="6" fillId="0" borderId="58" xfId="0" applyFont="1" applyBorder="1"/>
    <xf numFmtId="166" fontId="5" fillId="0" borderId="63" xfId="0" applyNumberFormat="1" applyFont="1" applyBorder="1" applyAlignment="1">
      <alignment horizontal="center" vertical="center"/>
    </xf>
    <xf numFmtId="0" fontId="6" fillId="0" borderId="15" xfId="0" applyFont="1" applyBorder="1"/>
    <xf numFmtId="0" fontId="4" fillId="2" borderId="44" xfId="0" applyFont="1" applyFill="1" applyBorder="1" applyAlignment="1">
      <alignment horizontal="center" vertical="center" wrapText="1"/>
    </xf>
    <xf numFmtId="0" fontId="4" fillId="2" borderId="43" xfId="0" applyFont="1" applyFill="1" applyBorder="1" applyAlignment="1">
      <alignment horizontal="center" vertical="center" wrapText="1"/>
    </xf>
    <xf numFmtId="0" fontId="6" fillId="0" borderId="46" xfId="0" applyFont="1" applyBorder="1"/>
    <xf numFmtId="0" fontId="6" fillId="0" borderId="48" xfId="0" applyFont="1" applyBorder="1"/>
    <xf numFmtId="0" fontId="1" fillId="0" borderId="34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3" fillId="0" borderId="33" xfId="0" applyFont="1" applyBorder="1" applyAlignment="1">
      <alignment horizontal="center" vertical="center"/>
    </xf>
    <xf numFmtId="0" fontId="13" fillId="0" borderId="36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/>
    </xf>
    <xf numFmtId="0" fontId="13" fillId="0" borderId="51" xfId="0" applyFont="1" applyBorder="1" applyAlignment="1">
      <alignment horizontal="center" vertical="center"/>
    </xf>
    <xf numFmtId="0" fontId="13" fillId="0" borderId="54" xfId="0" applyFont="1" applyBorder="1" applyAlignment="1">
      <alignment horizontal="center" vertical="center"/>
    </xf>
    <xf numFmtId="0" fontId="13" fillId="3" borderId="20" xfId="0" applyFont="1" applyFill="1" applyBorder="1" applyAlignment="1">
      <alignment horizontal="center" vertical="center"/>
    </xf>
  </cellXfs>
  <cellStyles count="1">
    <cellStyle name="Normal" xfId="0" builtinId="0"/>
  </cellStyles>
  <dxfs count="217"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114300</xdr:colOff>
      <xdr:row>51</xdr:row>
      <xdr:rowOff>104775</xdr:rowOff>
    </xdr:from>
    <xdr:ext cx="914400" cy="685800"/>
    <xdr:sp macro="" textlink="">
      <xdr:nvSpPr>
        <xdr:cNvPr id="2049" name="Object 1" hidden="1">
          <a:extLst>
            <a:ext uri="{FF2B5EF4-FFF2-40B4-BE49-F238E27FC236}">
              <a16:creationId xmlns:a16="http://schemas.microsoft.com/office/drawing/2014/main" id="{00000000-0008-0000-0100-0000010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 fLocksWithSheet="0"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111125</xdr:colOff>
          <xdr:row>51</xdr:row>
          <xdr:rowOff>111125</xdr:rowOff>
        </xdr:from>
        <xdr:to>
          <xdr:col>1</xdr:col>
          <xdr:colOff>1025525</xdr:colOff>
          <xdr:row>51</xdr:row>
          <xdr:rowOff>796925</xdr:rowOff>
        </xdr:to>
        <xdr:sp macro="" textlink="">
          <xdr:nvSpPr>
            <xdr:cNvPr id="2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EF3CBCAA-2184-F56A-45AA-DBD19C1C460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114300</xdr:colOff>
          <xdr:row>51</xdr:row>
          <xdr:rowOff>95250</xdr:rowOff>
        </xdr:from>
        <xdr:to>
          <xdr:col>1</xdr:col>
          <xdr:colOff>1028700</xdr:colOff>
          <xdr:row>51</xdr:row>
          <xdr:rowOff>781050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AEBAE683-E585-4C93-EAD5-54175E25A7A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Microsoft_Word_97_-_2003_Document.doc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1.doc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W111"/>
  <sheetViews>
    <sheetView showGridLines="0" topLeftCell="A3" zoomScale="60" zoomScaleNormal="60" workbookViewId="0">
      <selection activeCell="A15" sqref="A15:N48"/>
    </sheetView>
  </sheetViews>
  <sheetFormatPr baseColWidth="10" defaultColWidth="14.42578125" defaultRowHeight="15" customHeight="1" x14ac:dyDescent="0.25"/>
  <cols>
    <col min="1" max="1" width="51.140625" customWidth="1"/>
    <col min="2" max="2" width="17.7109375" customWidth="1"/>
    <col min="3" max="3" width="17.28515625" customWidth="1"/>
    <col min="4" max="4" width="18.85546875" customWidth="1"/>
    <col min="5" max="5" width="23" customWidth="1"/>
    <col min="6" max="6" width="20.140625" customWidth="1"/>
    <col min="7" max="7" width="36.28515625" customWidth="1"/>
    <col min="8" max="8" width="18" customWidth="1"/>
    <col min="9" max="9" width="19.7109375" customWidth="1"/>
    <col min="10" max="10" width="15" customWidth="1"/>
    <col min="11" max="11" width="36.28515625" customWidth="1"/>
    <col min="12" max="12" width="18.140625" customWidth="1"/>
    <col min="13" max="13" width="10.7109375" customWidth="1"/>
    <col min="14" max="14" width="23.28515625" customWidth="1"/>
    <col min="15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90" t="s">
        <v>0</v>
      </c>
      <c r="B2" s="91"/>
      <c r="C2" s="91"/>
      <c r="D2" s="91"/>
      <c r="E2" s="91"/>
      <c r="F2" s="91"/>
      <c r="G2" s="91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92" t="s">
        <v>3</v>
      </c>
      <c r="C4" s="93"/>
      <c r="D4" s="7" t="s">
        <v>4</v>
      </c>
      <c r="E4" s="8" t="s">
        <v>5</v>
      </c>
    </row>
    <row r="5" spans="1:23" ht="30" x14ac:dyDescent="0.25">
      <c r="A5" s="9" t="s">
        <v>6</v>
      </c>
      <c r="B5" s="89" t="s">
        <v>7</v>
      </c>
      <c r="C5" s="86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85" t="s">
        <v>11</v>
      </c>
      <c r="C6" s="86"/>
      <c r="D6" s="10" t="s">
        <v>12</v>
      </c>
      <c r="E6" s="13" t="s">
        <v>13</v>
      </c>
    </row>
    <row r="7" spans="1:23" ht="14.25" customHeight="1" x14ac:dyDescent="0.25">
      <c r="A7" s="14" t="s">
        <v>14</v>
      </c>
      <c r="B7" s="87" t="s">
        <v>15</v>
      </c>
      <c r="C7" s="88"/>
      <c r="D7" s="15" t="s">
        <v>16</v>
      </c>
      <c r="E7" s="16">
        <v>10734302</v>
      </c>
      <c r="F7" s="17"/>
      <c r="G7" s="17"/>
    </row>
    <row r="8" spans="1:23" ht="14.25" customHeight="1" x14ac:dyDescent="0.25">
      <c r="A8" s="18"/>
      <c r="B8" s="18"/>
      <c r="C8" s="18"/>
      <c r="D8" s="19"/>
      <c r="E8" s="1"/>
      <c r="F8" s="5"/>
      <c r="G8" s="5"/>
      <c r="H8" s="17"/>
      <c r="I8" s="17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20" t="s">
        <v>18</v>
      </c>
      <c r="B10" s="20" t="s">
        <v>19</v>
      </c>
      <c r="C10" s="20" t="s">
        <v>20</v>
      </c>
      <c r="D10" s="21" t="s">
        <v>21</v>
      </c>
      <c r="E10" s="20" t="s">
        <v>22</v>
      </c>
      <c r="F10" s="20" t="s">
        <v>23</v>
      </c>
    </row>
    <row r="11" spans="1:23" ht="15" customHeight="1" x14ac:dyDescent="0.25">
      <c r="A11" s="22" t="s">
        <v>24</v>
      </c>
      <c r="B11" s="23" t="s">
        <v>25</v>
      </c>
      <c r="C11" s="24" t="s">
        <v>26</v>
      </c>
      <c r="D11" s="25" t="s">
        <v>27</v>
      </c>
      <c r="E11" s="25">
        <v>177222</v>
      </c>
      <c r="F11" s="26" t="s">
        <v>28</v>
      </c>
    </row>
    <row r="12" spans="1:23" hidden="1" x14ac:dyDescent="0.25">
      <c r="A12" s="22" t="s">
        <v>24</v>
      </c>
      <c r="B12" s="23" t="s">
        <v>25</v>
      </c>
      <c r="C12" s="24" t="s">
        <v>29</v>
      </c>
      <c r="D12" s="25" t="s">
        <v>30</v>
      </c>
      <c r="E12" s="25">
        <v>174719</v>
      </c>
      <c r="F12" s="27">
        <v>43803</v>
      </c>
    </row>
    <row r="13" spans="1:23" ht="14.25" customHeight="1" x14ac:dyDescent="0.25">
      <c r="E13" s="1"/>
    </row>
    <row r="14" spans="1:23" ht="14.25" customHeight="1" x14ac:dyDescent="0.25">
      <c r="A14" s="28" t="s">
        <v>31</v>
      </c>
      <c r="E14" s="1"/>
    </row>
    <row r="15" spans="1:23" x14ac:dyDescent="0.25">
      <c r="A15" s="20" t="s">
        <v>32</v>
      </c>
      <c r="B15" s="20" t="s">
        <v>33</v>
      </c>
      <c r="C15" s="29"/>
      <c r="D15" s="29"/>
      <c r="E15" s="29"/>
      <c r="F15" s="29"/>
      <c r="G15" s="29"/>
      <c r="H15" s="29"/>
      <c r="I15" s="30"/>
      <c r="J15" s="31"/>
      <c r="K15" s="31"/>
      <c r="L15" s="31"/>
      <c r="M15" s="31"/>
      <c r="N15" s="31"/>
      <c r="O15" s="31"/>
      <c r="P15" s="31"/>
      <c r="Q15" s="31"/>
      <c r="R15" s="30"/>
      <c r="S15" s="30"/>
      <c r="T15" s="30"/>
      <c r="U15" s="30"/>
      <c r="V15" s="30"/>
      <c r="W15" s="30"/>
    </row>
    <row r="16" spans="1:23" ht="21" x14ac:dyDescent="0.25">
      <c r="A16" s="32" t="s">
        <v>34</v>
      </c>
      <c r="B16" s="107" t="s">
        <v>35</v>
      </c>
      <c r="C16" s="29"/>
      <c r="D16" s="29"/>
      <c r="E16" s="29"/>
      <c r="F16" s="29"/>
      <c r="G16" s="29"/>
      <c r="H16" s="29"/>
      <c r="I16" s="30"/>
      <c r="J16" s="31"/>
      <c r="K16" s="31"/>
      <c r="L16" s="31"/>
      <c r="M16" s="31"/>
      <c r="N16" s="31"/>
      <c r="O16" s="31"/>
      <c r="P16" s="31"/>
      <c r="Q16" s="31"/>
      <c r="R16" s="30"/>
      <c r="S16" s="30"/>
      <c r="T16" s="30"/>
      <c r="U16" s="30"/>
      <c r="V16" s="30"/>
      <c r="W16" s="30"/>
    </row>
    <row r="17" spans="1:23" ht="21" x14ac:dyDescent="0.25">
      <c r="A17" s="33" t="s">
        <v>36</v>
      </c>
      <c r="B17" s="108" t="s">
        <v>35</v>
      </c>
      <c r="C17" s="29"/>
      <c r="D17" s="29"/>
      <c r="E17" s="29"/>
      <c r="F17" s="29"/>
      <c r="G17" s="29"/>
      <c r="H17" s="29"/>
      <c r="I17" s="30"/>
      <c r="J17" s="31"/>
      <c r="K17" s="31"/>
      <c r="L17" s="31"/>
      <c r="M17" s="31"/>
      <c r="N17" s="31"/>
      <c r="O17" s="31"/>
      <c r="P17" s="31"/>
      <c r="Q17" s="31"/>
      <c r="R17" s="30"/>
      <c r="S17" s="30"/>
      <c r="T17" s="30"/>
      <c r="U17" s="30"/>
      <c r="V17" s="30"/>
      <c r="W17" s="30"/>
    </row>
    <row r="18" spans="1:23" ht="21" x14ac:dyDescent="0.25">
      <c r="A18" s="34" t="s">
        <v>37</v>
      </c>
      <c r="B18" s="109" t="s">
        <v>35</v>
      </c>
      <c r="C18" s="29"/>
      <c r="D18" s="29"/>
      <c r="E18" s="29"/>
      <c r="F18" s="29"/>
      <c r="G18" s="29"/>
      <c r="H18" s="29"/>
      <c r="I18" s="30"/>
      <c r="J18" s="31"/>
      <c r="K18" s="31"/>
      <c r="L18" s="31"/>
      <c r="M18" s="31"/>
      <c r="N18" s="31"/>
      <c r="O18" s="31"/>
      <c r="P18" s="31"/>
      <c r="Q18" s="31"/>
      <c r="R18" s="30"/>
      <c r="S18" s="30"/>
      <c r="T18" s="30"/>
      <c r="U18" s="30"/>
      <c r="V18" s="30"/>
      <c r="W18" s="30"/>
    </row>
    <row r="19" spans="1:23" x14ac:dyDescent="0.25">
      <c r="A19" s="35"/>
      <c r="B19" s="29"/>
      <c r="C19" s="29"/>
      <c r="D19" s="29"/>
      <c r="E19" s="29"/>
      <c r="F19" s="29"/>
      <c r="G19" s="29"/>
      <c r="H19" s="29"/>
      <c r="I19" s="30"/>
      <c r="J19" s="31"/>
      <c r="K19" s="31"/>
      <c r="L19" s="31"/>
      <c r="M19" s="31"/>
      <c r="N19" s="31"/>
      <c r="O19" s="31"/>
      <c r="P19" s="31"/>
      <c r="Q19" s="31"/>
      <c r="R19" s="30"/>
      <c r="S19" s="30"/>
      <c r="T19" s="30"/>
      <c r="U19" s="30"/>
      <c r="V19" s="30"/>
      <c r="W19" s="30"/>
    </row>
    <row r="20" spans="1:23" x14ac:dyDescent="0.25">
      <c r="A20" s="36" t="s">
        <v>38</v>
      </c>
      <c r="B20" s="36"/>
      <c r="C20" s="36"/>
      <c r="D20" s="29"/>
      <c r="E20" s="29"/>
      <c r="F20" s="29"/>
      <c r="G20" s="29"/>
      <c r="H20" s="29"/>
      <c r="I20" s="30"/>
      <c r="J20" s="31"/>
      <c r="K20" s="31"/>
      <c r="L20" s="31"/>
      <c r="M20" s="31"/>
      <c r="N20" s="31"/>
      <c r="O20" s="31"/>
      <c r="P20" s="31"/>
      <c r="Q20" s="31"/>
      <c r="R20" s="30"/>
      <c r="S20" s="30"/>
      <c r="T20" s="30"/>
      <c r="U20" s="30"/>
      <c r="V20" s="30"/>
      <c r="W20" s="30"/>
    </row>
    <row r="21" spans="1:23" ht="15.75" customHeight="1" x14ac:dyDescent="0.25">
      <c r="A21" s="36" t="s">
        <v>39</v>
      </c>
      <c r="B21" s="36"/>
      <c r="C21" s="36"/>
      <c r="D21" s="29"/>
      <c r="E21" s="29"/>
      <c r="F21" s="29"/>
      <c r="G21" s="29"/>
      <c r="H21" s="29"/>
      <c r="I21" s="30"/>
      <c r="J21" s="31"/>
      <c r="K21" s="31"/>
      <c r="L21" s="31"/>
      <c r="M21" s="31"/>
      <c r="N21" s="31"/>
      <c r="O21" s="31"/>
      <c r="P21" s="31"/>
      <c r="Q21" s="31"/>
      <c r="R21" s="30"/>
      <c r="S21" s="30"/>
      <c r="T21" s="30"/>
      <c r="U21" s="30"/>
      <c r="V21" s="30"/>
      <c r="W21" s="30"/>
    </row>
    <row r="22" spans="1:23" ht="15.75" customHeight="1" x14ac:dyDescent="0.25">
      <c r="A22" s="81" t="s">
        <v>40</v>
      </c>
      <c r="B22" s="20" t="s">
        <v>41</v>
      </c>
      <c r="C22" s="37">
        <v>44813</v>
      </c>
      <c r="D22" s="20" t="s">
        <v>42</v>
      </c>
      <c r="E22" s="38">
        <v>0.68125000000145519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1:23" ht="15.75" customHeight="1" x14ac:dyDescent="0.25">
      <c r="A23" s="82"/>
      <c r="B23" s="83" t="s">
        <v>32</v>
      </c>
      <c r="C23" s="84"/>
      <c r="D23" s="79" t="s">
        <v>43</v>
      </c>
      <c r="E23" s="80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3" ht="15.75" customHeight="1" x14ac:dyDescent="0.25">
      <c r="A24" s="39" t="s">
        <v>44</v>
      </c>
      <c r="B24" s="40" t="s">
        <v>36</v>
      </c>
      <c r="C24" s="110" t="s">
        <v>35</v>
      </c>
      <c r="D24" s="104"/>
      <c r="E24" s="93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pans="1:23" ht="15.75" customHeight="1" x14ac:dyDescent="0.25">
      <c r="A25" s="41" t="s">
        <v>45</v>
      </c>
      <c r="B25" s="42" t="s">
        <v>36</v>
      </c>
      <c r="C25" s="111" t="s">
        <v>35</v>
      </c>
      <c r="D25" s="105"/>
      <c r="E25" s="86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</row>
    <row r="26" spans="1:23" ht="15.75" customHeight="1" x14ac:dyDescent="0.25">
      <c r="A26" s="44" t="s">
        <v>46</v>
      </c>
      <c r="B26" s="42" t="s">
        <v>47</v>
      </c>
      <c r="C26" s="111" t="s">
        <v>35</v>
      </c>
      <c r="D26" s="105"/>
      <c r="E26" s="86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1:23" ht="15.75" customHeight="1" x14ac:dyDescent="0.25">
      <c r="A27" s="45" t="s">
        <v>48</v>
      </c>
      <c r="B27" s="46" t="s">
        <v>47</v>
      </c>
      <c r="C27" s="112" t="s">
        <v>35</v>
      </c>
      <c r="D27" s="106"/>
      <c r="E27" s="88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3" ht="15.75" customHeight="1" x14ac:dyDescent="0.25">
      <c r="A28" s="12" t="s">
        <v>49</v>
      </c>
      <c r="B28" s="12"/>
      <c r="C28" s="12"/>
      <c r="D28" s="12"/>
      <c r="E28" s="1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3" ht="15.75" customHeight="1" x14ac:dyDescent="0.25">
      <c r="A29" s="36" t="s">
        <v>50</v>
      </c>
      <c r="B29" s="36"/>
      <c r="C29" s="36"/>
      <c r="D29" s="12"/>
      <c r="E29" s="1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3" ht="15.75" customHeight="1" x14ac:dyDescent="0.25">
      <c r="A30" s="36" t="s">
        <v>51</v>
      </c>
      <c r="B30" s="36"/>
      <c r="C30" s="36"/>
      <c r="D30" s="29"/>
      <c r="E30" s="29"/>
      <c r="F30" s="29"/>
      <c r="G30" s="29"/>
      <c r="H30" s="29"/>
      <c r="I30" s="30"/>
      <c r="J30" s="31"/>
      <c r="K30" s="31"/>
      <c r="L30" s="31"/>
      <c r="M30" s="31"/>
      <c r="N30" s="31"/>
      <c r="O30" s="31"/>
      <c r="P30" s="31"/>
      <c r="Q30" s="31"/>
      <c r="R30" s="30"/>
      <c r="S30" s="30"/>
      <c r="T30" s="30"/>
      <c r="U30" s="30"/>
      <c r="V30" s="30"/>
      <c r="W30" s="30"/>
    </row>
    <row r="31" spans="1:23" ht="15.75" customHeight="1" x14ac:dyDescent="0.25">
      <c r="A31" s="101" t="s">
        <v>52</v>
      </c>
      <c r="B31" s="81" t="s">
        <v>53</v>
      </c>
      <c r="C31" s="100" t="s">
        <v>54</v>
      </c>
      <c r="D31" s="94"/>
      <c r="E31" s="94"/>
      <c r="F31" s="80"/>
      <c r="G31" s="79" t="s">
        <v>55</v>
      </c>
      <c r="H31" s="94"/>
      <c r="I31" s="94"/>
      <c r="J31" s="94"/>
      <c r="K31" s="80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23" ht="15.75" customHeight="1" x14ac:dyDescent="0.25">
      <c r="A32" s="102"/>
      <c r="B32" s="82"/>
      <c r="C32" s="47" t="s">
        <v>41</v>
      </c>
      <c r="D32" s="37"/>
      <c r="E32" s="20"/>
      <c r="F32" s="20" t="s">
        <v>42</v>
      </c>
      <c r="G32" s="20" t="s">
        <v>41</v>
      </c>
      <c r="H32" s="48"/>
      <c r="I32" s="20" t="s">
        <v>42</v>
      </c>
      <c r="J32" s="38"/>
      <c r="K32" s="20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ht="15.75" customHeight="1" x14ac:dyDescent="0.25">
      <c r="A33" s="103"/>
      <c r="B33" s="99"/>
      <c r="C33" s="47" t="s">
        <v>56</v>
      </c>
      <c r="D33" s="20" t="s">
        <v>57</v>
      </c>
      <c r="E33" s="20" t="s">
        <v>58</v>
      </c>
      <c r="F33" s="20" t="s">
        <v>32</v>
      </c>
      <c r="G33" s="20" t="s">
        <v>56</v>
      </c>
      <c r="H33" s="20" t="s">
        <v>57</v>
      </c>
      <c r="I33" s="20" t="s">
        <v>58</v>
      </c>
      <c r="J33" s="20" t="s">
        <v>32</v>
      </c>
      <c r="K33" s="20" t="s">
        <v>43</v>
      </c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ht="15.75" customHeight="1" x14ac:dyDescent="0.25">
      <c r="A34" s="49" t="s">
        <v>59</v>
      </c>
      <c r="B34" s="50">
        <v>2.1</v>
      </c>
      <c r="C34" s="42"/>
      <c r="D34" s="43"/>
      <c r="E34" s="51" t="str">
        <f t="shared" ref="E34:E35" si="0">IF(AND(C34=0,D34=0),"",ABS(C34-D34))</f>
        <v/>
      </c>
      <c r="F34" s="113" t="s">
        <v>35</v>
      </c>
      <c r="G34" s="42"/>
      <c r="H34" s="43"/>
      <c r="I34" s="51" t="str">
        <f t="shared" ref="I34:I35" si="1">IF(AND(G34=0,H34=0),"",ABS(G34-H34))</f>
        <v/>
      </c>
      <c r="J34" s="113" t="s">
        <v>35</v>
      </c>
      <c r="K34" s="49" t="s">
        <v>60</v>
      </c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ht="15.75" customHeight="1" x14ac:dyDescent="0.25">
      <c r="A35" s="52" t="s">
        <v>61</v>
      </c>
      <c r="B35" s="46">
        <v>10.1</v>
      </c>
      <c r="C35" s="53"/>
      <c r="D35" s="54"/>
      <c r="E35" s="55" t="str">
        <f t="shared" si="0"/>
        <v/>
      </c>
      <c r="F35" s="114" t="s">
        <v>35</v>
      </c>
      <c r="G35" s="53"/>
      <c r="H35" s="54"/>
      <c r="I35" s="55" t="str">
        <f t="shared" si="1"/>
        <v/>
      </c>
      <c r="J35" s="114" t="s">
        <v>35</v>
      </c>
      <c r="K35" s="52" t="s">
        <v>60</v>
      </c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pans="1:23" ht="15.75" customHeight="1" x14ac:dyDescent="0.25">
      <c r="A36" s="12" t="s">
        <v>62</v>
      </c>
      <c r="B36" s="12"/>
      <c r="C36" s="12"/>
      <c r="D36" s="1"/>
      <c r="E36" s="56"/>
      <c r="F36" s="57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pans="1:23" ht="15.75" customHeight="1" x14ac:dyDescent="0.25">
      <c r="A37" s="36" t="s">
        <v>63</v>
      </c>
      <c r="B37" s="36"/>
      <c r="C37" s="36"/>
      <c r="D37" s="12"/>
      <c r="E37" s="1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1:23" ht="15.75" customHeight="1" x14ac:dyDescent="0.25">
      <c r="A38" s="36" t="s">
        <v>64</v>
      </c>
      <c r="B38" s="12"/>
      <c r="C38" s="12"/>
      <c r="D38" s="12"/>
      <c r="E38" s="1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ht="15.75" customHeight="1" x14ac:dyDescent="0.25">
      <c r="A39" s="81" t="s">
        <v>52</v>
      </c>
      <c r="B39" s="95" t="s">
        <v>53</v>
      </c>
      <c r="C39" s="79" t="s">
        <v>54</v>
      </c>
      <c r="D39" s="94"/>
      <c r="E39" s="94"/>
      <c r="F39" s="94"/>
      <c r="G39" s="94"/>
      <c r="H39" s="80"/>
      <c r="I39" s="79" t="s">
        <v>65</v>
      </c>
      <c r="J39" s="94"/>
      <c r="K39" s="94"/>
      <c r="L39" s="94"/>
      <c r="M39" s="94"/>
      <c r="N39" s="80"/>
      <c r="O39" s="12"/>
      <c r="P39" s="12"/>
      <c r="Q39" s="12"/>
      <c r="R39" s="12"/>
      <c r="S39" s="12"/>
      <c r="T39" s="12"/>
      <c r="U39" s="12"/>
      <c r="V39" s="12"/>
      <c r="W39" s="12"/>
    </row>
    <row r="40" spans="1:23" ht="15.75" customHeight="1" x14ac:dyDescent="0.25">
      <c r="A40" s="82"/>
      <c r="B40" s="96"/>
      <c r="C40" s="58" t="s">
        <v>41</v>
      </c>
      <c r="D40" s="59"/>
      <c r="E40" s="22" t="s">
        <v>42</v>
      </c>
      <c r="F40" s="60"/>
      <c r="G40" s="20"/>
      <c r="H40" s="20"/>
      <c r="I40" s="20" t="s">
        <v>41</v>
      </c>
      <c r="J40" s="37"/>
      <c r="K40" s="20" t="s">
        <v>42</v>
      </c>
      <c r="L40" s="38"/>
      <c r="M40" s="20"/>
      <c r="N40" s="20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5.75" customHeight="1" x14ac:dyDescent="0.25">
      <c r="A41" s="99"/>
      <c r="B41" s="97"/>
      <c r="C41" s="47" t="s">
        <v>66</v>
      </c>
      <c r="D41" s="20" t="s">
        <v>57</v>
      </c>
      <c r="E41" s="20" t="s">
        <v>58</v>
      </c>
      <c r="F41" s="20" t="s">
        <v>32</v>
      </c>
      <c r="G41" s="20" t="s">
        <v>67</v>
      </c>
      <c r="H41" s="20" t="s">
        <v>68</v>
      </c>
      <c r="I41" s="20" t="s">
        <v>69</v>
      </c>
      <c r="J41" s="20" t="s">
        <v>58</v>
      </c>
      <c r="K41" s="20" t="s">
        <v>32</v>
      </c>
      <c r="L41" s="20" t="s">
        <v>67</v>
      </c>
      <c r="M41" s="20" t="s">
        <v>68</v>
      </c>
      <c r="N41" s="20" t="s">
        <v>70</v>
      </c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5.75" customHeight="1" x14ac:dyDescent="0.25">
      <c r="A42" s="61" t="s">
        <v>71</v>
      </c>
      <c r="B42" s="62">
        <v>4.1000000000000002E-2</v>
      </c>
      <c r="C42" s="63">
        <v>1.2</v>
      </c>
      <c r="D42" s="64"/>
      <c r="E42" s="65" t="str">
        <f>IFERROR(ABS(D42-C42)/D42,"")</f>
        <v/>
      </c>
      <c r="F42" s="115" t="s">
        <v>35</v>
      </c>
      <c r="G42" s="64"/>
      <c r="H42" s="66"/>
      <c r="I42" s="66"/>
      <c r="J42" s="67" t="str">
        <f>IFERROR(ABS(I42-C42)/I42,"")</f>
        <v/>
      </c>
      <c r="K42" s="115" t="s">
        <v>35</v>
      </c>
      <c r="L42" s="68"/>
      <c r="M42" s="69"/>
      <c r="N42" s="70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15.75" customHeight="1" x14ac:dyDescent="0.25">
      <c r="A43" s="12" t="s">
        <v>72</v>
      </c>
      <c r="B43" s="12"/>
      <c r="C43" s="12"/>
      <c r="D43" s="12"/>
      <c r="E43" s="1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</row>
    <row r="44" spans="1:23" ht="15.75" customHeight="1" x14ac:dyDescent="0.25">
      <c r="A44" s="36" t="s">
        <v>73</v>
      </c>
      <c r="B44" s="36"/>
      <c r="C44" s="36"/>
      <c r="D44" s="12"/>
      <c r="E44" s="1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5.75" customHeight="1" x14ac:dyDescent="0.25">
      <c r="A45" s="36" t="s">
        <v>74</v>
      </c>
      <c r="B45" s="12"/>
      <c r="C45" s="12"/>
      <c r="D45" s="12"/>
      <c r="E45" s="1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5.75" customHeight="1" x14ac:dyDescent="0.25">
      <c r="A46" s="81" t="s">
        <v>52</v>
      </c>
      <c r="B46" s="20" t="s">
        <v>41</v>
      </c>
      <c r="C46" s="37"/>
      <c r="D46" s="20" t="s">
        <v>42</v>
      </c>
      <c r="E46" s="38"/>
      <c r="F46" s="1"/>
      <c r="G46" s="71"/>
      <c r="H46" s="72"/>
      <c r="I46" s="71"/>
      <c r="J46" s="73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ht="15.75" customHeight="1" x14ac:dyDescent="0.25">
      <c r="A47" s="99"/>
      <c r="B47" s="79" t="s">
        <v>32</v>
      </c>
      <c r="C47" s="80"/>
      <c r="D47" s="79" t="s">
        <v>75</v>
      </c>
      <c r="E47" s="80"/>
      <c r="F47" s="79" t="s">
        <v>76</v>
      </c>
      <c r="G47" s="80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</row>
    <row r="48" spans="1:23" ht="30" x14ac:dyDescent="0.25">
      <c r="A48" s="74" t="s">
        <v>77</v>
      </c>
      <c r="B48" s="46"/>
      <c r="C48" s="115" t="s">
        <v>35</v>
      </c>
      <c r="D48" s="98"/>
      <c r="E48" s="80"/>
      <c r="F48" s="98"/>
      <c r="G48" s="80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1:23" ht="15.75" customHeight="1" x14ac:dyDescent="0.25">
      <c r="A49" s="36" t="s">
        <v>78</v>
      </c>
      <c r="B49" s="12"/>
      <c r="C49" s="12"/>
      <c r="D49" s="12"/>
      <c r="E49" s="1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</row>
    <row r="50" spans="1:23" ht="15.75" customHeight="1" x14ac:dyDescent="0.25">
      <c r="A50" s="36" t="s">
        <v>79</v>
      </c>
      <c r="B50" s="12"/>
      <c r="C50" s="12"/>
      <c r="D50" s="12"/>
      <c r="E50" s="1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</row>
    <row r="51" spans="1:23" ht="15.75" customHeight="1" x14ac:dyDescent="0.25">
      <c r="A51" s="75" t="s">
        <v>80</v>
      </c>
      <c r="B51" s="76"/>
      <c r="C51" s="12"/>
      <c r="D51" s="12"/>
      <c r="E51" s="1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</row>
    <row r="52" spans="1:23" ht="75" customHeight="1" x14ac:dyDescent="0.25">
      <c r="A52" s="1" t="s">
        <v>81</v>
      </c>
      <c r="B52" s="77"/>
      <c r="C52" s="12"/>
      <c r="D52" s="12"/>
      <c r="E52" s="1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pans="1:23" ht="15.75" customHeight="1" x14ac:dyDescent="0.25">
      <c r="A53" s="1"/>
      <c r="B53" s="12"/>
      <c r="C53" s="12"/>
      <c r="D53" s="12"/>
      <c r="E53" s="1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</row>
    <row r="54" spans="1:23" ht="73.5" customHeight="1" x14ac:dyDescent="0.25">
      <c r="A54" s="1" t="s">
        <v>82</v>
      </c>
      <c r="B54" s="77"/>
      <c r="C54" s="12"/>
      <c r="D54" s="12"/>
      <c r="E54" s="1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</row>
    <row r="55" spans="1:23" ht="15.75" customHeight="1" x14ac:dyDescent="0.25">
      <c r="A55" s="12"/>
      <c r="B55" s="12"/>
      <c r="C55" s="12"/>
      <c r="D55" s="12"/>
      <c r="E55" s="1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</row>
    <row r="56" spans="1:23" ht="15.75" customHeight="1" x14ac:dyDescent="0.25">
      <c r="A56" s="36" t="s">
        <v>83</v>
      </c>
      <c r="B56" s="12"/>
      <c r="C56" s="12"/>
      <c r="D56" s="12"/>
      <c r="E56" s="1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</row>
    <row r="57" spans="1:23" ht="15.75" customHeight="1" x14ac:dyDescent="0.25">
      <c r="A57" s="78" t="s">
        <v>84</v>
      </c>
      <c r="B57" s="12"/>
      <c r="C57" s="12"/>
      <c r="D57" s="12"/>
      <c r="E57" s="1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</row>
    <row r="58" spans="1:23" ht="15.75" customHeight="1" x14ac:dyDescent="0.25">
      <c r="A58" s="78" t="s">
        <v>85</v>
      </c>
      <c r="B58" s="12"/>
      <c r="C58" s="12"/>
      <c r="D58" s="12"/>
      <c r="E58" s="1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1:23" ht="15.75" customHeight="1" x14ac:dyDescent="0.25">
      <c r="A59" s="78"/>
      <c r="B59" s="12"/>
      <c r="C59" s="12"/>
      <c r="D59" s="12"/>
      <c r="E59" s="1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</row>
    <row r="60" spans="1:23" ht="15.75" customHeight="1" x14ac:dyDescent="0.25">
      <c r="A60" s="36" t="s">
        <v>86</v>
      </c>
      <c r="B60" s="12"/>
      <c r="C60" s="12"/>
      <c r="D60" s="12"/>
      <c r="E60" s="1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</row>
    <row r="61" spans="1:23" ht="15.75" customHeight="1" x14ac:dyDescent="0.25">
      <c r="A61" s="78" t="s">
        <v>84</v>
      </c>
      <c r="B61" s="12"/>
      <c r="C61" s="12"/>
      <c r="D61" s="12"/>
      <c r="E61" s="1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</row>
    <row r="62" spans="1:23" ht="15.75" customHeight="1" x14ac:dyDescent="0.25">
      <c r="A62" s="78" t="s">
        <v>87</v>
      </c>
      <c r="B62" s="12"/>
      <c r="C62" s="12"/>
      <c r="D62" s="12"/>
      <c r="E62" s="1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pans="1:23" ht="15.75" customHeight="1" x14ac:dyDescent="0.25">
      <c r="A63" s="78" t="s">
        <v>88</v>
      </c>
      <c r="B63" s="12"/>
      <c r="C63" s="12"/>
      <c r="D63" s="12"/>
      <c r="E63" s="1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</row>
    <row r="64" spans="1:23" ht="15.75" customHeight="1" x14ac:dyDescent="0.25">
      <c r="A64" s="78" t="s">
        <v>85</v>
      </c>
      <c r="B64" s="12"/>
      <c r="C64" s="12"/>
      <c r="D64" s="12"/>
      <c r="E64" s="1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</row>
    <row r="65" spans="1:23" ht="15.75" customHeight="1" x14ac:dyDescent="0.25">
      <c r="A65" s="12"/>
      <c r="B65" s="12"/>
      <c r="C65" s="12"/>
      <c r="D65" s="12"/>
      <c r="E65" s="1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</row>
    <row r="66" spans="1:23" ht="14.25" customHeight="1" x14ac:dyDescent="0.25">
      <c r="E66" s="1"/>
    </row>
    <row r="67" spans="1:23" ht="14.25" customHeight="1" x14ac:dyDescent="0.25">
      <c r="E67" s="1"/>
    </row>
    <row r="68" spans="1:23" ht="14.25" customHeight="1" x14ac:dyDescent="0.25">
      <c r="E68" s="1"/>
    </row>
    <row r="69" spans="1:23" ht="14.25" customHeight="1" x14ac:dyDescent="0.25">
      <c r="E69" s="1"/>
    </row>
    <row r="70" spans="1:23" ht="14.25" customHeight="1" x14ac:dyDescent="0.25">
      <c r="E70" s="1"/>
    </row>
    <row r="71" spans="1:23" ht="14.25" customHeight="1" x14ac:dyDescent="0.25">
      <c r="E71" s="1"/>
    </row>
    <row r="72" spans="1:23" ht="14.25" customHeight="1" x14ac:dyDescent="0.25">
      <c r="E72" s="1"/>
    </row>
    <row r="73" spans="1:23" ht="14.25" customHeight="1" x14ac:dyDescent="0.25">
      <c r="E73" s="1"/>
    </row>
    <row r="74" spans="1:23" ht="14.25" customHeight="1" x14ac:dyDescent="0.25">
      <c r="E74" s="1"/>
    </row>
    <row r="75" spans="1:23" ht="14.25" customHeight="1" x14ac:dyDescent="0.25">
      <c r="E75" s="1"/>
    </row>
    <row r="76" spans="1:23" ht="14.25" customHeight="1" x14ac:dyDescent="0.25">
      <c r="E76" s="1"/>
    </row>
    <row r="77" spans="1:23" ht="14.25" customHeight="1" x14ac:dyDescent="0.25">
      <c r="E77" s="1"/>
    </row>
    <row r="78" spans="1:23" ht="14.25" customHeight="1" x14ac:dyDescent="0.25">
      <c r="E78" s="1"/>
    </row>
    <row r="79" spans="1:23" ht="14.25" customHeight="1" x14ac:dyDescent="0.25">
      <c r="E79" s="1"/>
    </row>
    <row r="80" spans="1:23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  <row r="101" spans="5:5" ht="14.25" customHeight="1" x14ac:dyDescent="0.25">
      <c r="E101" s="1"/>
    </row>
    <row r="102" spans="5:5" ht="14.25" customHeight="1" x14ac:dyDescent="0.25">
      <c r="E102" s="1"/>
    </row>
    <row r="103" spans="5:5" ht="14.25" customHeight="1" x14ac:dyDescent="0.25">
      <c r="E103" s="1"/>
    </row>
    <row r="104" spans="5:5" ht="14.25" customHeight="1" x14ac:dyDescent="0.25">
      <c r="E104" s="1"/>
    </row>
    <row r="105" spans="5:5" ht="14.25" customHeight="1" x14ac:dyDescent="0.25">
      <c r="E105" s="1"/>
    </row>
    <row r="106" spans="5:5" ht="14.25" customHeight="1" x14ac:dyDescent="0.25">
      <c r="E106" s="1"/>
    </row>
    <row r="107" spans="5:5" ht="14.25" customHeight="1" x14ac:dyDescent="0.25">
      <c r="E107" s="1"/>
    </row>
    <row r="108" spans="5:5" ht="14.25" customHeight="1" x14ac:dyDescent="0.25">
      <c r="E108" s="1"/>
    </row>
    <row r="109" spans="5:5" ht="14.25" customHeight="1" x14ac:dyDescent="0.25">
      <c r="E109" s="1"/>
    </row>
    <row r="110" spans="5:5" ht="14.25" customHeight="1" x14ac:dyDescent="0.25">
      <c r="E110" s="1"/>
    </row>
    <row r="111" spans="5:5" ht="14.25" customHeight="1" x14ac:dyDescent="0.25">
      <c r="E111" s="1"/>
    </row>
  </sheetData>
  <mergeCells count="26">
    <mergeCell ref="B47:C47"/>
    <mergeCell ref="D48:E48"/>
    <mergeCell ref="A46:A47"/>
    <mergeCell ref="A39:A41"/>
    <mergeCell ref="F48:G48"/>
    <mergeCell ref="D47:E47"/>
    <mergeCell ref="F47:G47"/>
    <mergeCell ref="B5:C5"/>
    <mergeCell ref="A2:G2"/>
    <mergeCell ref="B4:C4"/>
    <mergeCell ref="C39:H39"/>
    <mergeCell ref="B39:B41"/>
    <mergeCell ref="G31:K31"/>
    <mergeCell ref="C31:F31"/>
    <mergeCell ref="A31:A33"/>
    <mergeCell ref="B31:B33"/>
    <mergeCell ref="I39:N39"/>
    <mergeCell ref="D24:E24"/>
    <mergeCell ref="D25:E25"/>
    <mergeCell ref="D27:E27"/>
    <mergeCell ref="D26:E26"/>
    <mergeCell ref="D23:E23"/>
    <mergeCell ref="A22:A23"/>
    <mergeCell ref="B23:C23"/>
    <mergeCell ref="B6:C6"/>
    <mergeCell ref="B7:C7"/>
  </mergeCells>
  <conditionalFormatting sqref="B25:B27">
    <cfRule type="expression" dxfId="216" priority="1" stopIfTrue="1">
      <formula>#REF!&lt;&gt;"OK"</formula>
    </cfRule>
  </conditionalFormatting>
  <conditionalFormatting sqref="B25:B27">
    <cfRule type="expression" dxfId="215" priority="2" stopIfTrue="1">
      <formula>#REF!="OK"</formula>
    </cfRule>
  </conditionalFormatting>
  <conditionalFormatting sqref="F35">
    <cfRule type="expression" dxfId="214" priority="3">
      <formula>$E$35=""</formula>
    </cfRule>
  </conditionalFormatting>
  <conditionalFormatting sqref="F35">
    <cfRule type="expression" dxfId="213" priority="4" stopIfTrue="1">
      <formula>$E$35&gt;$B$35</formula>
    </cfRule>
  </conditionalFormatting>
  <conditionalFormatting sqref="F35">
    <cfRule type="expression" dxfId="212" priority="5" stopIfTrue="1">
      <formula>$E$35&lt;=$B$35</formula>
    </cfRule>
  </conditionalFormatting>
  <conditionalFormatting sqref="F34">
    <cfRule type="expression" dxfId="211" priority="6">
      <formula>$E$34=""</formula>
    </cfRule>
  </conditionalFormatting>
  <conditionalFormatting sqref="F34">
    <cfRule type="expression" dxfId="210" priority="7" stopIfTrue="1">
      <formula>E34&gt;$B$34</formula>
    </cfRule>
  </conditionalFormatting>
  <conditionalFormatting sqref="F34">
    <cfRule type="expression" dxfId="209" priority="8" stopIfTrue="1">
      <formula>E34&lt;=$B$34</formula>
    </cfRule>
  </conditionalFormatting>
  <conditionalFormatting sqref="C24">
    <cfRule type="expression" dxfId="208" priority="9">
      <formula>$B$24&lt;&gt;"OK"</formula>
    </cfRule>
  </conditionalFormatting>
  <conditionalFormatting sqref="C24">
    <cfRule type="expression" dxfId="207" priority="10" stopIfTrue="1">
      <formula>$B$24="OK"</formula>
    </cfRule>
  </conditionalFormatting>
  <conditionalFormatting sqref="C25">
    <cfRule type="expression" dxfId="206" priority="11">
      <formula>$B$25&lt;&gt;"OK"</formula>
    </cfRule>
  </conditionalFormatting>
  <conditionalFormatting sqref="C25">
    <cfRule type="expression" dxfId="205" priority="12">
      <formula>$B$25="OK"</formula>
    </cfRule>
  </conditionalFormatting>
  <conditionalFormatting sqref="C26">
    <cfRule type="expression" dxfId="204" priority="13">
      <formula>$B$26&lt;&gt;"NO"</formula>
    </cfRule>
  </conditionalFormatting>
  <conditionalFormatting sqref="C26">
    <cfRule type="expression" dxfId="203" priority="14">
      <formula>$B$26="NO"</formula>
    </cfRule>
  </conditionalFormatting>
  <conditionalFormatting sqref="C27">
    <cfRule type="expression" dxfId="202" priority="15" stopIfTrue="1">
      <formula>$B$27&lt;&gt;"NO"</formula>
    </cfRule>
  </conditionalFormatting>
  <conditionalFormatting sqref="C27">
    <cfRule type="expression" dxfId="201" priority="16" stopIfTrue="1">
      <formula>$B$27="NO"</formula>
    </cfRule>
  </conditionalFormatting>
  <conditionalFormatting sqref="I43 I46 K42">
    <cfRule type="expression" dxfId="200" priority="17" stopIfTrue="1">
      <formula>$J$42=""</formula>
    </cfRule>
  </conditionalFormatting>
  <conditionalFormatting sqref="I43 I46 K42">
    <cfRule type="expression" dxfId="199" priority="18" stopIfTrue="1">
      <formula>$J$42&lt;=$B$42</formula>
    </cfRule>
  </conditionalFormatting>
  <conditionalFormatting sqref="I43 I46 K42">
    <cfRule type="expression" dxfId="198" priority="19" stopIfTrue="1">
      <formula>$J$42&gt;$B$42</formula>
    </cfRule>
  </conditionalFormatting>
  <conditionalFormatting sqref="F42">
    <cfRule type="expression" dxfId="197" priority="20" stopIfTrue="1">
      <formula>$E$42=""</formula>
    </cfRule>
  </conditionalFormatting>
  <conditionalFormatting sqref="F42">
    <cfRule type="expression" dxfId="196" priority="21" stopIfTrue="1">
      <formula>$E$42&lt;=$B$42</formula>
    </cfRule>
  </conditionalFormatting>
  <conditionalFormatting sqref="F42">
    <cfRule type="expression" dxfId="195" priority="22" stopIfTrue="1">
      <formula>$E$42&gt;$B$42</formula>
    </cfRule>
  </conditionalFormatting>
  <conditionalFormatting sqref="C48">
    <cfRule type="expression" dxfId="194" priority="23" stopIfTrue="1">
      <formula>$B$48=""</formula>
    </cfRule>
  </conditionalFormatting>
  <conditionalFormatting sqref="C48">
    <cfRule type="expression" dxfId="193" priority="24" stopIfTrue="1">
      <formula>$B$48="OK"</formula>
    </cfRule>
  </conditionalFormatting>
  <conditionalFormatting sqref="C48">
    <cfRule type="expression" dxfId="192" priority="25" stopIfTrue="1">
      <formula>$B$48="FALLA"</formula>
    </cfRule>
  </conditionalFormatting>
  <conditionalFormatting sqref="J35">
    <cfRule type="expression" dxfId="191" priority="26" stopIfTrue="1">
      <formula>$I$35=""</formula>
    </cfRule>
  </conditionalFormatting>
  <conditionalFormatting sqref="J35">
    <cfRule type="expression" dxfId="190" priority="27" stopIfTrue="1">
      <formula>$I$35&gt;$B$35</formula>
    </cfRule>
  </conditionalFormatting>
  <conditionalFormatting sqref="J35">
    <cfRule type="expression" dxfId="189" priority="28" stopIfTrue="1">
      <formula>$I$35&lt;=$B$35</formula>
    </cfRule>
  </conditionalFormatting>
  <conditionalFormatting sqref="J34">
    <cfRule type="expression" dxfId="188" priority="29" stopIfTrue="1">
      <formula>$I$34=""</formula>
    </cfRule>
  </conditionalFormatting>
  <conditionalFormatting sqref="J34">
    <cfRule type="expression" dxfId="187" priority="30" stopIfTrue="1">
      <formula>I34&gt;$B$34</formula>
    </cfRule>
  </conditionalFormatting>
  <conditionalFormatting sqref="J34">
    <cfRule type="expression" dxfId="186" priority="31" stopIfTrue="1">
      <formula>I34&lt;=$B$34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000-000000000000}">
          <x14:formula1>
            <xm:f>Hoja1!$B$2:$B$3</xm:f>
          </x14:formula1>
          <xm:sqref>B24:B25 B48</xm:sqref>
        </x14:dataValidation>
        <x14:dataValidation type="list" allowBlank="1" showErrorMessage="1" xr:uid="{00000000-0002-0000-0000-000001000000}">
          <x14:formula1>
            <xm:f>Hoja1!$C$2:$C$3</xm:f>
          </x14:formula1>
          <xm:sqref>B26:B27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W108"/>
  <sheetViews>
    <sheetView showGridLines="0" topLeftCell="A37" zoomScale="60" zoomScaleNormal="60" workbookViewId="0">
      <selection activeCell="B52" sqref="B52"/>
    </sheetView>
  </sheetViews>
  <sheetFormatPr baseColWidth="10" defaultColWidth="14.42578125" defaultRowHeight="15" customHeight="1" x14ac:dyDescent="0.25"/>
  <cols>
    <col min="1" max="1" width="38.28515625" customWidth="1"/>
    <col min="2" max="2" width="17.7109375" customWidth="1"/>
    <col min="3" max="3" width="17.28515625" customWidth="1"/>
    <col min="4" max="4" width="18.85546875" customWidth="1"/>
    <col min="5" max="5" width="23" customWidth="1"/>
    <col min="6" max="6" width="19" customWidth="1"/>
    <col min="7" max="7" width="36.28515625" customWidth="1"/>
    <col min="8" max="8" width="18" customWidth="1"/>
    <col min="9" max="9" width="19.7109375" customWidth="1"/>
    <col min="10" max="10" width="15" customWidth="1"/>
    <col min="11" max="11" width="36.28515625" customWidth="1"/>
    <col min="12" max="12" width="18.140625" customWidth="1"/>
    <col min="13" max="13" width="10.7109375" customWidth="1"/>
    <col min="14" max="14" width="23.28515625" customWidth="1"/>
    <col min="15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90" t="s">
        <v>0</v>
      </c>
      <c r="B2" s="91"/>
      <c r="C2" s="91"/>
      <c r="D2" s="91"/>
      <c r="E2" s="91"/>
      <c r="F2" s="91"/>
      <c r="G2" s="91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92" t="s">
        <v>3</v>
      </c>
      <c r="C4" s="93"/>
      <c r="D4" s="7" t="s">
        <v>4</v>
      </c>
      <c r="E4" s="8" t="s">
        <v>5</v>
      </c>
    </row>
    <row r="5" spans="1:23" ht="30" x14ac:dyDescent="0.25">
      <c r="A5" s="9" t="s">
        <v>6</v>
      </c>
      <c r="B5" s="89" t="s">
        <v>7</v>
      </c>
      <c r="C5" s="86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85" t="s">
        <v>11</v>
      </c>
      <c r="C6" s="86"/>
      <c r="D6" s="10" t="s">
        <v>12</v>
      </c>
      <c r="E6" s="13" t="s">
        <v>13</v>
      </c>
    </row>
    <row r="7" spans="1:23" ht="14.25" customHeight="1" x14ac:dyDescent="0.25">
      <c r="A7" s="14" t="s">
        <v>14</v>
      </c>
      <c r="B7" s="87" t="s">
        <v>15</v>
      </c>
      <c r="C7" s="88"/>
      <c r="D7" s="15" t="s">
        <v>16</v>
      </c>
      <c r="E7" s="16">
        <v>10734302</v>
      </c>
      <c r="F7" s="17"/>
      <c r="G7" s="17"/>
    </row>
    <row r="8" spans="1:23" ht="14.25" customHeight="1" x14ac:dyDescent="0.25">
      <c r="A8" s="18"/>
      <c r="B8" s="18"/>
      <c r="C8" s="18"/>
      <c r="D8" s="19"/>
      <c r="E8" s="1"/>
      <c r="F8" s="5"/>
      <c r="G8" s="5"/>
      <c r="H8" s="17"/>
      <c r="I8" s="17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20" t="s">
        <v>18</v>
      </c>
      <c r="B10" s="20" t="s">
        <v>19</v>
      </c>
      <c r="C10" s="20" t="s">
        <v>20</v>
      </c>
      <c r="D10" s="21" t="s">
        <v>21</v>
      </c>
      <c r="E10" s="20" t="s">
        <v>22</v>
      </c>
      <c r="F10" s="20" t="s">
        <v>23</v>
      </c>
    </row>
    <row r="11" spans="1:23" ht="15" customHeight="1" x14ac:dyDescent="0.25">
      <c r="A11" s="22" t="s">
        <v>24</v>
      </c>
      <c r="B11" s="23" t="s">
        <v>25</v>
      </c>
      <c r="C11" s="24" t="s">
        <v>26</v>
      </c>
      <c r="D11" s="25" t="s">
        <v>27</v>
      </c>
      <c r="E11" s="25">
        <v>177222</v>
      </c>
      <c r="F11" s="26" t="s">
        <v>28</v>
      </c>
    </row>
    <row r="12" spans="1:23" hidden="1" x14ac:dyDescent="0.25">
      <c r="A12" s="22" t="s">
        <v>24</v>
      </c>
      <c r="B12" s="23" t="s">
        <v>25</v>
      </c>
      <c r="C12" s="24" t="s">
        <v>29</v>
      </c>
      <c r="D12" s="25" t="s">
        <v>30</v>
      </c>
      <c r="E12" s="25">
        <v>174719</v>
      </c>
      <c r="F12" s="27">
        <v>43803</v>
      </c>
    </row>
    <row r="13" spans="1:23" ht="14.25" customHeight="1" x14ac:dyDescent="0.25">
      <c r="E13" s="1"/>
    </row>
    <row r="14" spans="1:23" ht="14.25" customHeight="1" x14ac:dyDescent="0.25">
      <c r="A14" s="28" t="s">
        <v>31</v>
      </c>
      <c r="E14" s="1"/>
    </row>
    <row r="15" spans="1:23" x14ac:dyDescent="0.25">
      <c r="A15" s="20" t="s">
        <v>32</v>
      </c>
      <c r="B15" s="20" t="s">
        <v>33</v>
      </c>
      <c r="C15" s="29"/>
      <c r="D15" s="29"/>
      <c r="E15" s="29"/>
      <c r="F15" s="29"/>
      <c r="G15" s="29"/>
      <c r="H15" s="29"/>
      <c r="I15" s="30"/>
      <c r="J15" s="31"/>
      <c r="K15" s="31"/>
      <c r="L15" s="31"/>
      <c r="M15" s="31"/>
      <c r="N15" s="31"/>
      <c r="O15" s="31"/>
      <c r="P15" s="31"/>
      <c r="Q15" s="31"/>
      <c r="R15" s="30"/>
      <c r="S15" s="30"/>
      <c r="T15" s="30"/>
      <c r="U15" s="30"/>
      <c r="V15" s="30"/>
      <c r="W15" s="30"/>
    </row>
    <row r="16" spans="1:23" ht="21" x14ac:dyDescent="0.25">
      <c r="A16" s="32" t="s">
        <v>34</v>
      </c>
      <c r="B16" s="107" t="s">
        <v>35</v>
      </c>
      <c r="C16" s="29"/>
      <c r="D16" s="29"/>
      <c r="E16" s="29"/>
      <c r="F16" s="29"/>
      <c r="G16" s="29"/>
      <c r="H16" s="29"/>
      <c r="I16" s="30"/>
      <c r="J16" s="31"/>
      <c r="K16" s="31"/>
      <c r="L16" s="31"/>
      <c r="M16" s="31"/>
      <c r="N16" s="31"/>
      <c r="O16" s="31"/>
      <c r="P16" s="31"/>
      <c r="Q16" s="31"/>
      <c r="R16" s="30"/>
      <c r="S16" s="30"/>
      <c r="T16" s="30"/>
      <c r="U16" s="30"/>
      <c r="V16" s="30"/>
      <c r="W16" s="30"/>
    </row>
    <row r="17" spans="1:23" ht="21" x14ac:dyDescent="0.25">
      <c r="A17" s="33" t="s">
        <v>36</v>
      </c>
      <c r="B17" s="108" t="s">
        <v>35</v>
      </c>
      <c r="C17" s="29"/>
      <c r="D17" s="29"/>
      <c r="E17" s="29"/>
      <c r="F17" s="29"/>
      <c r="G17" s="29"/>
      <c r="H17" s="29"/>
      <c r="I17" s="30"/>
      <c r="J17" s="31"/>
      <c r="K17" s="31"/>
      <c r="L17" s="31"/>
      <c r="M17" s="31"/>
      <c r="N17" s="31"/>
      <c r="O17" s="31"/>
      <c r="P17" s="31"/>
      <c r="Q17" s="31"/>
      <c r="R17" s="30"/>
      <c r="S17" s="30"/>
      <c r="T17" s="30"/>
      <c r="U17" s="30"/>
      <c r="V17" s="30"/>
      <c r="W17" s="30"/>
    </row>
    <row r="18" spans="1:23" ht="21" x14ac:dyDescent="0.25">
      <c r="A18" s="34" t="s">
        <v>37</v>
      </c>
      <c r="B18" s="109" t="s">
        <v>35</v>
      </c>
      <c r="C18" s="29"/>
      <c r="D18" s="29"/>
      <c r="E18" s="29"/>
      <c r="F18" s="29"/>
      <c r="G18" s="29"/>
      <c r="H18" s="29"/>
      <c r="I18" s="30"/>
      <c r="J18" s="31"/>
      <c r="K18" s="31"/>
      <c r="L18" s="31"/>
      <c r="M18" s="31"/>
      <c r="N18" s="31"/>
      <c r="O18" s="31"/>
      <c r="P18" s="31"/>
      <c r="Q18" s="31"/>
      <c r="R18" s="30"/>
      <c r="S18" s="30"/>
      <c r="T18" s="30"/>
      <c r="U18" s="30"/>
      <c r="V18" s="30"/>
      <c r="W18" s="30"/>
    </row>
    <row r="19" spans="1:23" x14ac:dyDescent="0.25">
      <c r="A19" s="35"/>
      <c r="B19" s="29"/>
      <c r="C19" s="29"/>
      <c r="D19" s="29"/>
      <c r="E19" s="29"/>
      <c r="F19" s="29"/>
      <c r="G19" s="29"/>
      <c r="H19" s="29"/>
      <c r="I19" s="30"/>
      <c r="J19" s="31"/>
      <c r="K19" s="31"/>
      <c r="L19" s="31"/>
      <c r="M19" s="31"/>
      <c r="N19" s="31"/>
      <c r="O19" s="31"/>
      <c r="P19" s="31"/>
      <c r="Q19" s="31"/>
      <c r="R19" s="30"/>
      <c r="S19" s="30"/>
      <c r="T19" s="30"/>
      <c r="U19" s="30"/>
      <c r="V19" s="30"/>
      <c r="W19" s="30"/>
    </row>
    <row r="20" spans="1:23" x14ac:dyDescent="0.25">
      <c r="A20" s="36" t="s">
        <v>38</v>
      </c>
      <c r="B20" s="36"/>
      <c r="C20" s="36"/>
      <c r="D20" s="29"/>
      <c r="E20" s="29"/>
      <c r="F20" s="29"/>
      <c r="G20" s="29"/>
      <c r="H20" s="29"/>
      <c r="I20" s="30"/>
      <c r="J20" s="31"/>
      <c r="K20" s="31"/>
      <c r="L20" s="31"/>
      <c r="M20" s="31"/>
      <c r="N20" s="31"/>
      <c r="O20" s="31"/>
      <c r="P20" s="31"/>
      <c r="Q20" s="31"/>
      <c r="R20" s="30"/>
      <c r="S20" s="30"/>
      <c r="T20" s="30"/>
      <c r="U20" s="30"/>
      <c r="V20" s="30"/>
      <c r="W20" s="30"/>
    </row>
    <row r="21" spans="1:23" ht="15.75" customHeight="1" x14ac:dyDescent="0.25">
      <c r="A21" s="36" t="s">
        <v>89</v>
      </c>
      <c r="B21" s="36"/>
      <c r="C21" s="36"/>
      <c r="D21" s="29"/>
      <c r="E21" s="29"/>
      <c r="F21" s="29"/>
      <c r="G21" s="29"/>
      <c r="H21" s="29"/>
      <c r="I21" s="30"/>
      <c r="J21" s="31"/>
      <c r="K21" s="31"/>
      <c r="L21" s="31"/>
      <c r="M21" s="31"/>
      <c r="N21" s="31"/>
      <c r="O21" s="31"/>
      <c r="P21" s="31"/>
      <c r="Q21" s="31"/>
      <c r="R21" s="30"/>
      <c r="S21" s="30"/>
      <c r="T21" s="30"/>
      <c r="U21" s="30"/>
      <c r="V21" s="30"/>
      <c r="W21" s="30"/>
    </row>
    <row r="22" spans="1:23" ht="15.75" customHeight="1" x14ac:dyDescent="0.25">
      <c r="A22" s="81" t="s">
        <v>40</v>
      </c>
      <c r="B22" s="20" t="s">
        <v>41</v>
      </c>
      <c r="C22" s="37">
        <v>44821</v>
      </c>
      <c r="D22" s="20" t="s">
        <v>42</v>
      </c>
      <c r="E22" s="38">
        <v>0.71597222222044365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1:23" ht="15.75" customHeight="1" x14ac:dyDescent="0.25">
      <c r="A23" s="82"/>
      <c r="B23" s="83" t="s">
        <v>32</v>
      </c>
      <c r="C23" s="84"/>
      <c r="D23" s="79" t="s">
        <v>43</v>
      </c>
      <c r="E23" s="80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3" ht="15.75" customHeight="1" x14ac:dyDescent="0.25">
      <c r="A24" s="39" t="s">
        <v>44</v>
      </c>
      <c r="B24" s="40" t="s">
        <v>36</v>
      </c>
      <c r="C24" s="110" t="s">
        <v>35</v>
      </c>
      <c r="D24" s="104"/>
      <c r="E24" s="93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pans="1:23" ht="15.75" customHeight="1" x14ac:dyDescent="0.25">
      <c r="A25" s="41" t="s">
        <v>45</v>
      </c>
      <c r="B25" s="42" t="s">
        <v>36</v>
      </c>
      <c r="C25" s="111" t="s">
        <v>35</v>
      </c>
      <c r="D25" s="105"/>
      <c r="E25" s="86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</row>
    <row r="26" spans="1:23" ht="15.75" customHeight="1" x14ac:dyDescent="0.25">
      <c r="A26" s="44" t="s">
        <v>46</v>
      </c>
      <c r="B26" s="42" t="s">
        <v>47</v>
      </c>
      <c r="C26" s="111" t="s">
        <v>35</v>
      </c>
      <c r="D26" s="105"/>
      <c r="E26" s="86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1:23" ht="15.75" customHeight="1" x14ac:dyDescent="0.25">
      <c r="A27" s="45" t="s">
        <v>48</v>
      </c>
      <c r="B27" s="46" t="s">
        <v>47</v>
      </c>
      <c r="C27" s="112" t="s">
        <v>35</v>
      </c>
      <c r="D27" s="106"/>
      <c r="E27" s="88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3" ht="15.75" customHeight="1" x14ac:dyDescent="0.25">
      <c r="A28" s="12" t="s">
        <v>49</v>
      </c>
      <c r="B28" s="12"/>
      <c r="C28" s="12"/>
      <c r="D28" s="12"/>
      <c r="E28" s="1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3" ht="15.75" customHeight="1" x14ac:dyDescent="0.25">
      <c r="A29" s="36" t="s">
        <v>50</v>
      </c>
      <c r="B29" s="36"/>
      <c r="C29" s="36"/>
      <c r="D29" s="12"/>
      <c r="E29" s="1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3" ht="15.75" customHeight="1" x14ac:dyDescent="0.25">
      <c r="A30" s="36" t="s">
        <v>90</v>
      </c>
      <c r="B30" s="36"/>
      <c r="C30" s="36"/>
      <c r="D30" s="29"/>
      <c r="E30" s="29"/>
      <c r="F30" s="29"/>
      <c r="G30" s="29"/>
      <c r="H30" s="29"/>
      <c r="I30" s="30"/>
      <c r="J30" s="31"/>
      <c r="K30" s="31"/>
      <c r="L30" s="31"/>
      <c r="M30" s="31"/>
      <c r="N30" s="31"/>
      <c r="O30" s="31"/>
      <c r="P30" s="31"/>
      <c r="Q30" s="31"/>
      <c r="R30" s="30"/>
      <c r="S30" s="30"/>
      <c r="T30" s="30"/>
      <c r="U30" s="30"/>
      <c r="V30" s="30"/>
      <c r="W30" s="30"/>
    </row>
    <row r="31" spans="1:23" ht="15.75" customHeight="1" x14ac:dyDescent="0.25">
      <c r="A31" s="101" t="s">
        <v>52</v>
      </c>
      <c r="B31" s="81" t="s">
        <v>53</v>
      </c>
      <c r="C31" s="100" t="s">
        <v>54</v>
      </c>
      <c r="D31" s="94"/>
      <c r="E31" s="94"/>
      <c r="F31" s="80"/>
      <c r="G31" s="79" t="s">
        <v>55</v>
      </c>
      <c r="H31" s="94"/>
      <c r="I31" s="94"/>
      <c r="J31" s="94"/>
      <c r="K31" s="80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23" ht="15.75" customHeight="1" x14ac:dyDescent="0.25">
      <c r="A32" s="102"/>
      <c r="B32" s="82"/>
      <c r="C32" s="47" t="s">
        <v>41</v>
      </c>
      <c r="D32" s="37"/>
      <c r="E32" s="20"/>
      <c r="F32" s="20" t="s">
        <v>42</v>
      </c>
      <c r="G32" s="20" t="s">
        <v>41</v>
      </c>
      <c r="H32" s="48"/>
      <c r="I32" s="20" t="s">
        <v>42</v>
      </c>
      <c r="J32" s="38"/>
      <c r="K32" s="20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ht="15.75" customHeight="1" x14ac:dyDescent="0.25">
      <c r="A33" s="103"/>
      <c r="B33" s="99"/>
      <c r="C33" s="47" t="s">
        <v>56</v>
      </c>
      <c r="D33" s="20" t="s">
        <v>57</v>
      </c>
      <c r="E33" s="20" t="s">
        <v>58</v>
      </c>
      <c r="F33" s="20" t="s">
        <v>32</v>
      </c>
      <c r="G33" s="20" t="s">
        <v>56</v>
      </c>
      <c r="H33" s="20" t="s">
        <v>57</v>
      </c>
      <c r="I33" s="20" t="s">
        <v>58</v>
      </c>
      <c r="J33" s="20" t="s">
        <v>32</v>
      </c>
      <c r="K33" s="20" t="s">
        <v>43</v>
      </c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ht="15.75" customHeight="1" x14ac:dyDescent="0.25">
      <c r="A34" s="49" t="s">
        <v>59</v>
      </c>
      <c r="B34" s="50">
        <v>2.1</v>
      </c>
      <c r="C34" s="42"/>
      <c r="D34" s="43"/>
      <c r="E34" s="51" t="str">
        <f t="shared" ref="E34:E35" si="0">IF(AND(C34=0,D34=0),"",ABS(C34-D34))</f>
        <v/>
      </c>
      <c r="F34" s="113" t="s">
        <v>35</v>
      </c>
      <c r="G34" s="42"/>
      <c r="H34" s="43"/>
      <c r="I34" s="51" t="str">
        <f t="shared" ref="I34:I35" si="1">IF(AND(G34=0,H34=0),"",ABS(G34-H34))</f>
        <v/>
      </c>
      <c r="J34" s="113" t="s">
        <v>35</v>
      </c>
      <c r="K34" s="49" t="s">
        <v>60</v>
      </c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ht="15.75" customHeight="1" x14ac:dyDescent="0.25">
      <c r="A35" s="52" t="s">
        <v>61</v>
      </c>
      <c r="B35" s="46">
        <v>10.1</v>
      </c>
      <c r="C35" s="53"/>
      <c r="D35" s="54"/>
      <c r="E35" s="55" t="str">
        <f t="shared" si="0"/>
        <v/>
      </c>
      <c r="F35" s="114" t="s">
        <v>35</v>
      </c>
      <c r="G35" s="53"/>
      <c r="H35" s="54"/>
      <c r="I35" s="55" t="str">
        <f t="shared" si="1"/>
        <v/>
      </c>
      <c r="J35" s="114" t="s">
        <v>35</v>
      </c>
      <c r="K35" s="52" t="s">
        <v>60</v>
      </c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pans="1:23" ht="15.75" customHeight="1" x14ac:dyDescent="0.25">
      <c r="A36" s="12" t="s">
        <v>91</v>
      </c>
      <c r="B36" s="12"/>
      <c r="C36" s="12"/>
      <c r="D36" s="1"/>
      <c r="E36" s="56"/>
      <c r="F36" s="57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pans="1:23" ht="15.75" customHeight="1" x14ac:dyDescent="0.25">
      <c r="A37" s="36" t="s">
        <v>63</v>
      </c>
      <c r="B37" s="36"/>
      <c r="C37" s="36"/>
      <c r="D37" s="12"/>
      <c r="E37" s="1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1:23" ht="15.75" customHeight="1" x14ac:dyDescent="0.25">
      <c r="A38" s="36" t="s">
        <v>92</v>
      </c>
      <c r="B38" s="12"/>
      <c r="C38" s="12"/>
      <c r="D38" s="12"/>
      <c r="E38" s="1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ht="15.75" customHeight="1" x14ac:dyDescent="0.25">
      <c r="A39" s="81" t="s">
        <v>52</v>
      </c>
      <c r="B39" s="95" t="s">
        <v>53</v>
      </c>
      <c r="C39" s="79" t="s">
        <v>54</v>
      </c>
      <c r="D39" s="94"/>
      <c r="E39" s="94"/>
      <c r="F39" s="94"/>
      <c r="G39" s="94"/>
      <c r="H39" s="80"/>
      <c r="I39" s="79" t="s">
        <v>65</v>
      </c>
      <c r="J39" s="94"/>
      <c r="K39" s="94"/>
      <c r="L39" s="94"/>
      <c r="M39" s="94"/>
      <c r="N39" s="80"/>
      <c r="O39" s="12"/>
      <c r="P39" s="12"/>
      <c r="Q39" s="12"/>
      <c r="R39" s="12"/>
      <c r="S39" s="12"/>
      <c r="T39" s="12"/>
      <c r="U39" s="12"/>
      <c r="V39" s="12"/>
      <c r="W39" s="12"/>
    </row>
    <row r="40" spans="1:23" ht="15.75" customHeight="1" x14ac:dyDescent="0.25">
      <c r="A40" s="82"/>
      <c r="B40" s="96"/>
      <c r="C40" s="58" t="s">
        <v>41</v>
      </c>
      <c r="D40" s="59"/>
      <c r="E40" s="22" t="s">
        <v>42</v>
      </c>
      <c r="F40" s="60"/>
      <c r="G40" s="20"/>
      <c r="H40" s="20"/>
      <c r="I40" s="20" t="s">
        <v>41</v>
      </c>
      <c r="J40" s="37"/>
      <c r="K40" s="20" t="s">
        <v>42</v>
      </c>
      <c r="L40" s="38"/>
      <c r="M40" s="20"/>
      <c r="N40" s="20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5.75" customHeight="1" x14ac:dyDescent="0.25">
      <c r="A41" s="99"/>
      <c r="B41" s="97"/>
      <c r="C41" s="47" t="s">
        <v>66</v>
      </c>
      <c r="D41" s="20" t="s">
        <v>57</v>
      </c>
      <c r="E41" s="20" t="s">
        <v>58</v>
      </c>
      <c r="F41" s="20" t="s">
        <v>32</v>
      </c>
      <c r="G41" s="20" t="s">
        <v>67</v>
      </c>
      <c r="H41" s="20" t="s">
        <v>68</v>
      </c>
      <c r="I41" s="20" t="s">
        <v>69</v>
      </c>
      <c r="J41" s="20" t="s">
        <v>58</v>
      </c>
      <c r="K41" s="20" t="s">
        <v>32</v>
      </c>
      <c r="L41" s="20" t="s">
        <v>67</v>
      </c>
      <c r="M41" s="20" t="s">
        <v>68</v>
      </c>
      <c r="N41" s="20" t="s">
        <v>70</v>
      </c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5.75" customHeight="1" x14ac:dyDescent="0.25">
      <c r="A42" s="61" t="s">
        <v>71</v>
      </c>
      <c r="B42" s="62">
        <v>4.1000000000000002E-2</v>
      </c>
      <c r="C42" s="63">
        <v>1.2</v>
      </c>
      <c r="D42" s="64"/>
      <c r="E42" s="65" t="str">
        <f>IFERROR(ABS(D42-C42)/D42,"")</f>
        <v/>
      </c>
      <c r="F42" s="115" t="s">
        <v>35</v>
      </c>
      <c r="G42" s="64"/>
      <c r="H42" s="66"/>
      <c r="I42" s="66"/>
      <c r="J42" s="67" t="str">
        <f>IFERROR(ABS(I42-C42)/I42,"")</f>
        <v/>
      </c>
      <c r="K42" s="115" t="s">
        <v>35</v>
      </c>
      <c r="L42" s="68"/>
      <c r="M42" s="69"/>
      <c r="N42" s="70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15.75" customHeight="1" x14ac:dyDescent="0.25">
      <c r="A43" s="12" t="s">
        <v>72</v>
      </c>
      <c r="B43" s="12"/>
      <c r="C43" s="12"/>
      <c r="D43" s="12"/>
      <c r="E43" s="1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</row>
    <row r="44" spans="1:23" ht="15.75" customHeight="1" x14ac:dyDescent="0.25">
      <c r="A44" s="36" t="s">
        <v>73</v>
      </c>
      <c r="B44" s="36"/>
      <c r="C44" s="36"/>
      <c r="D44" s="12"/>
      <c r="E44" s="1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5.75" customHeight="1" x14ac:dyDescent="0.25">
      <c r="A45" s="36" t="s">
        <v>93</v>
      </c>
      <c r="B45" s="12"/>
      <c r="C45" s="12"/>
      <c r="D45" s="12"/>
      <c r="E45" s="1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5.75" customHeight="1" x14ac:dyDescent="0.25">
      <c r="A46" s="81" t="s">
        <v>52</v>
      </c>
      <c r="B46" s="20" t="s">
        <v>41</v>
      </c>
      <c r="C46" s="37"/>
      <c r="D46" s="20" t="s">
        <v>42</v>
      </c>
      <c r="E46" s="38"/>
      <c r="F46" s="1"/>
      <c r="G46" s="71"/>
      <c r="H46" s="72"/>
      <c r="I46" s="71"/>
      <c r="J46" s="73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ht="15.75" customHeight="1" x14ac:dyDescent="0.25">
      <c r="A47" s="99"/>
      <c r="B47" s="79" t="s">
        <v>32</v>
      </c>
      <c r="C47" s="80"/>
      <c r="D47" s="79" t="s">
        <v>75</v>
      </c>
      <c r="E47" s="80"/>
      <c r="F47" s="79" t="s">
        <v>76</v>
      </c>
      <c r="G47" s="80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</row>
    <row r="48" spans="1:23" ht="15.75" customHeight="1" x14ac:dyDescent="0.25">
      <c r="A48" s="74" t="s">
        <v>77</v>
      </c>
      <c r="B48" s="46"/>
      <c r="C48" s="115" t="s">
        <v>35</v>
      </c>
      <c r="D48" s="98"/>
      <c r="E48" s="80"/>
      <c r="F48" s="98"/>
      <c r="G48" s="80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1:23" ht="15.75" customHeight="1" x14ac:dyDescent="0.25">
      <c r="A49" s="36" t="s">
        <v>78</v>
      </c>
      <c r="B49" s="12"/>
      <c r="C49" s="12"/>
      <c r="D49" s="12"/>
      <c r="E49" s="1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</row>
    <row r="50" spans="1:23" ht="15.75" customHeight="1" x14ac:dyDescent="0.25">
      <c r="A50" s="36" t="s">
        <v>94</v>
      </c>
      <c r="B50" s="12"/>
      <c r="C50" s="12"/>
      <c r="D50" s="12"/>
      <c r="E50" s="1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</row>
    <row r="51" spans="1:23" ht="15.75" customHeight="1" x14ac:dyDescent="0.25">
      <c r="A51" s="75" t="s">
        <v>80</v>
      </c>
      <c r="B51" s="76"/>
      <c r="C51" s="12"/>
      <c r="D51" s="12"/>
      <c r="E51" s="1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</row>
    <row r="52" spans="1:23" ht="72" customHeight="1" x14ac:dyDescent="0.25">
      <c r="A52" s="1" t="s">
        <v>81</v>
      </c>
      <c r="B52" s="77"/>
      <c r="C52" s="12"/>
      <c r="D52" s="12"/>
      <c r="E52" s="1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pans="1:23" ht="15.75" customHeight="1" x14ac:dyDescent="0.25">
      <c r="A53" s="1"/>
      <c r="B53" s="12"/>
      <c r="C53" s="12"/>
      <c r="D53" s="12"/>
      <c r="E53" s="1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</row>
    <row r="54" spans="1:23" ht="64.5" customHeight="1" x14ac:dyDescent="0.25">
      <c r="A54" s="1" t="s">
        <v>82</v>
      </c>
      <c r="B54" s="77"/>
      <c r="C54" s="12"/>
      <c r="D54" s="12"/>
      <c r="E54" s="1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</row>
    <row r="55" spans="1:23" ht="15.75" customHeight="1" x14ac:dyDescent="0.25">
      <c r="A55" s="12"/>
      <c r="B55" s="12"/>
      <c r="C55" s="12"/>
      <c r="D55" s="12"/>
      <c r="E55" s="1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</row>
    <row r="56" spans="1:23" ht="15.75" customHeight="1" x14ac:dyDescent="0.25">
      <c r="A56" s="36" t="s">
        <v>83</v>
      </c>
      <c r="B56" s="12"/>
      <c r="C56" s="12"/>
      <c r="D56" s="12"/>
      <c r="E56" s="1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</row>
    <row r="57" spans="1:23" ht="15.75" customHeight="1" x14ac:dyDescent="0.25">
      <c r="A57" s="78" t="s">
        <v>84</v>
      </c>
      <c r="B57" s="12"/>
      <c r="C57" s="12"/>
      <c r="D57" s="12"/>
      <c r="E57" s="1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</row>
    <row r="58" spans="1:23" ht="15.75" customHeight="1" x14ac:dyDescent="0.25">
      <c r="A58" s="78" t="s">
        <v>85</v>
      </c>
      <c r="B58" s="12"/>
      <c r="C58" s="12"/>
      <c r="D58" s="12"/>
      <c r="E58" s="1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1:23" ht="15.75" customHeight="1" x14ac:dyDescent="0.25">
      <c r="A59" s="78"/>
      <c r="B59" s="12"/>
      <c r="C59" s="12"/>
      <c r="D59" s="12"/>
      <c r="E59" s="1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</row>
    <row r="60" spans="1:23" ht="15.75" customHeight="1" x14ac:dyDescent="0.25">
      <c r="A60" s="36" t="s">
        <v>86</v>
      </c>
      <c r="B60" s="12"/>
      <c r="C60" s="12"/>
      <c r="D60" s="12"/>
      <c r="E60" s="1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</row>
    <row r="61" spans="1:23" ht="15.75" customHeight="1" x14ac:dyDescent="0.25">
      <c r="A61" s="78" t="s">
        <v>84</v>
      </c>
      <c r="B61" s="12"/>
      <c r="C61" s="12"/>
      <c r="D61" s="12"/>
      <c r="E61" s="1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</row>
    <row r="62" spans="1:23" ht="15.75" customHeight="1" x14ac:dyDescent="0.25">
      <c r="A62" s="78" t="s">
        <v>87</v>
      </c>
      <c r="B62" s="12"/>
      <c r="C62" s="12"/>
      <c r="D62" s="12"/>
      <c r="E62" s="1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pans="1:23" ht="15.75" customHeight="1" x14ac:dyDescent="0.25">
      <c r="A63" s="78" t="s">
        <v>88</v>
      </c>
      <c r="B63" s="12"/>
      <c r="C63" s="12"/>
      <c r="D63" s="12"/>
      <c r="E63" s="1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</row>
    <row r="64" spans="1:23" ht="15.75" customHeight="1" x14ac:dyDescent="0.25">
      <c r="A64" s="78" t="s">
        <v>85</v>
      </c>
      <c r="B64" s="12"/>
      <c r="C64" s="12"/>
      <c r="D64" s="12"/>
      <c r="E64" s="1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</row>
    <row r="65" spans="1:23" ht="15.75" customHeight="1" x14ac:dyDescent="0.25">
      <c r="A65" s="12"/>
      <c r="B65" s="12"/>
      <c r="C65" s="12"/>
      <c r="D65" s="12"/>
      <c r="E65" s="1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</row>
    <row r="66" spans="1:23" ht="14.25" customHeight="1" x14ac:dyDescent="0.25">
      <c r="E66" s="1"/>
    </row>
    <row r="67" spans="1:23" ht="14.25" customHeight="1" x14ac:dyDescent="0.25">
      <c r="E67" s="1"/>
    </row>
    <row r="68" spans="1:23" ht="14.25" customHeight="1" x14ac:dyDescent="0.25">
      <c r="E68" s="1"/>
    </row>
    <row r="69" spans="1:23" ht="14.25" customHeight="1" x14ac:dyDescent="0.25">
      <c r="E69" s="1"/>
    </row>
    <row r="70" spans="1:23" ht="14.25" customHeight="1" x14ac:dyDescent="0.25">
      <c r="E70" s="1"/>
    </row>
    <row r="71" spans="1:23" ht="14.25" customHeight="1" x14ac:dyDescent="0.25">
      <c r="E71" s="1"/>
    </row>
    <row r="72" spans="1:23" ht="14.25" customHeight="1" x14ac:dyDescent="0.25">
      <c r="E72" s="1"/>
    </row>
    <row r="73" spans="1:23" ht="14.25" customHeight="1" x14ac:dyDescent="0.25">
      <c r="E73" s="1"/>
    </row>
    <row r="74" spans="1:23" ht="14.25" customHeight="1" x14ac:dyDescent="0.25">
      <c r="E74" s="1"/>
    </row>
    <row r="75" spans="1:23" ht="14.25" customHeight="1" x14ac:dyDescent="0.25">
      <c r="E75" s="1"/>
    </row>
    <row r="76" spans="1:23" ht="14.25" customHeight="1" x14ac:dyDescent="0.25">
      <c r="E76" s="1"/>
    </row>
    <row r="77" spans="1:23" ht="14.25" customHeight="1" x14ac:dyDescent="0.25">
      <c r="E77" s="1"/>
    </row>
    <row r="78" spans="1:23" ht="14.25" customHeight="1" x14ac:dyDescent="0.25">
      <c r="E78" s="1"/>
    </row>
    <row r="79" spans="1:23" ht="14.25" customHeight="1" x14ac:dyDescent="0.25">
      <c r="E79" s="1"/>
    </row>
    <row r="80" spans="1:23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  <row r="101" spans="5:5" ht="14.25" customHeight="1" x14ac:dyDescent="0.25">
      <c r="E101" s="1"/>
    </row>
    <row r="102" spans="5:5" ht="14.25" customHeight="1" x14ac:dyDescent="0.25">
      <c r="E102" s="1"/>
    </row>
    <row r="103" spans="5:5" ht="14.25" customHeight="1" x14ac:dyDescent="0.25">
      <c r="E103" s="1"/>
    </row>
    <row r="104" spans="5:5" ht="14.25" customHeight="1" x14ac:dyDescent="0.25">
      <c r="E104" s="1"/>
    </row>
    <row r="105" spans="5:5" ht="14.25" customHeight="1" x14ac:dyDescent="0.25">
      <c r="E105" s="1"/>
    </row>
    <row r="106" spans="5:5" ht="14.25" customHeight="1" x14ac:dyDescent="0.25">
      <c r="E106" s="1"/>
    </row>
    <row r="107" spans="5:5" ht="14.25" customHeight="1" x14ac:dyDescent="0.25">
      <c r="E107" s="1"/>
    </row>
    <row r="108" spans="5:5" ht="14.25" customHeight="1" x14ac:dyDescent="0.25">
      <c r="E108" s="1"/>
    </row>
  </sheetData>
  <mergeCells count="26">
    <mergeCell ref="I39:N39"/>
    <mergeCell ref="B39:B41"/>
    <mergeCell ref="B23:C23"/>
    <mergeCell ref="D23:E23"/>
    <mergeCell ref="C31:F31"/>
    <mergeCell ref="G31:K31"/>
    <mergeCell ref="F47:G47"/>
    <mergeCell ref="F48:G48"/>
    <mergeCell ref="B47:C47"/>
    <mergeCell ref="D48:E48"/>
    <mergeCell ref="A46:A47"/>
    <mergeCell ref="D47:E47"/>
    <mergeCell ref="D26:E26"/>
    <mergeCell ref="D27:E27"/>
    <mergeCell ref="A31:A33"/>
    <mergeCell ref="B31:B33"/>
    <mergeCell ref="C39:H39"/>
    <mergeCell ref="A39:A41"/>
    <mergeCell ref="D24:E24"/>
    <mergeCell ref="D25:E25"/>
    <mergeCell ref="A2:G2"/>
    <mergeCell ref="B4:C4"/>
    <mergeCell ref="B6:C6"/>
    <mergeCell ref="B7:C7"/>
    <mergeCell ref="B5:C5"/>
    <mergeCell ref="A22:A23"/>
  </mergeCells>
  <conditionalFormatting sqref="B25:B27">
    <cfRule type="expression" dxfId="92" priority="1" stopIfTrue="1">
      <formula>#REF!&lt;&gt;"OK"</formula>
    </cfRule>
  </conditionalFormatting>
  <conditionalFormatting sqref="B25:B27">
    <cfRule type="expression" dxfId="91" priority="2" stopIfTrue="1">
      <formula>#REF!="OK"</formula>
    </cfRule>
  </conditionalFormatting>
  <conditionalFormatting sqref="F35">
    <cfRule type="expression" dxfId="90" priority="3">
      <formula>$E$35=""</formula>
    </cfRule>
  </conditionalFormatting>
  <conditionalFormatting sqref="F35">
    <cfRule type="expression" dxfId="89" priority="4" stopIfTrue="1">
      <formula>$E$35&gt;$B$35</formula>
    </cfRule>
  </conditionalFormatting>
  <conditionalFormatting sqref="F35">
    <cfRule type="expression" dxfId="88" priority="5" stopIfTrue="1">
      <formula>$E$35&lt;=$B$35</formula>
    </cfRule>
  </conditionalFormatting>
  <conditionalFormatting sqref="F34">
    <cfRule type="expression" dxfId="87" priority="6">
      <formula>$E$34=""</formula>
    </cfRule>
  </conditionalFormatting>
  <conditionalFormatting sqref="F34">
    <cfRule type="expression" dxfId="86" priority="7" stopIfTrue="1">
      <formula>E34&gt;$B$34</formula>
    </cfRule>
  </conditionalFormatting>
  <conditionalFormatting sqref="F34">
    <cfRule type="expression" dxfId="85" priority="8" stopIfTrue="1">
      <formula>E34&lt;=$B$34</formula>
    </cfRule>
  </conditionalFormatting>
  <conditionalFormatting sqref="C24">
    <cfRule type="expression" dxfId="84" priority="9">
      <formula>$B$24&lt;&gt;"OK"</formula>
    </cfRule>
  </conditionalFormatting>
  <conditionalFormatting sqref="C24">
    <cfRule type="expression" dxfId="83" priority="10" stopIfTrue="1">
      <formula>$B$24="OK"</formula>
    </cfRule>
  </conditionalFormatting>
  <conditionalFormatting sqref="C25">
    <cfRule type="expression" dxfId="82" priority="11">
      <formula>$B$25&lt;&gt;"OK"</formula>
    </cfRule>
  </conditionalFormatting>
  <conditionalFormatting sqref="C25">
    <cfRule type="expression" dxfId="81" priority="12">
      <formula>$B$25="OK"</formula>
    </cfRule>
  </conditionalFormatting>
  <conditionalFormatting sqref="C26">
    <cfRule type="expression" dxfId="80" priority="13">
      <formula>$B$26&lt;&gt;"NO"</formula>
    </cfRule>
  </conditionalFormatting>
  <conditionalFormatting sqref="C26">
    <cfRule type="expression" dxfId="79" priority="14">
      <formula>$B$26="NO"</formula>
    </cfRule>
  </conditionalFormatting>
  <conditionalFormatting sqref="C27">
    <cfRule type="expression" dxfId="78" priority="15" stopIfTrue="1">
      <formula>$B$27&lt;&gt;"NO"</formula>
    </cfRule>
  </conditionalFormatting>
  <conditionalFormatting sqref="C27">
    <cfRule type="expression" dxfId="77" priority="16" stopIfTrue="1">
      <formula>$B$27="NO"</formula>
    </cfRule>
  </conditionalFormatting>
  <conditionalFormatting sqref="I43 I46 K42">
    <cfRule type="expression" dxfId="76" priority="17" stopIfTrue="1">
      <formula>$J$42=""</formula>
    </cfRule>
  </conditionalFormatting>
  <conditionalFormatting sqref="I43 I46 K42">
    <cfRule type="expression" dxfId="75" priority="18" stopIfTrue="1">
      <formula>$J$42&lt;=$B$42</formula>
    </cfRule>
  </conditionalFormatting>
  <conditionalFormatting sqref="I43 I46 K42">
    <cfRule type="expression" dxfId="74" priority="19" stopIfTrue="1">
      <formula>$J$42&gt;$B$42</formula>
    </cfRule>
  </conditionalFormatting>
  <conditionalFormatting sqref="F42">
    <cfRule type="expression" dxfId="73" priority="20" stopIfTrue="1">
      <formula>$E$42=""</formula>
    </cfRule>
  </conditionalFormatting>
  <conditionalFormatting sqref="F42">
    <cfRule type="expression" dxfId="72" priority="21" stopIfTrue="1">
      <formula>$E$42&lt;=$B$42</formula>
    </cfRule>
  </conditionalFormatting>
  <conditionalFormatting sqref="F42">
    <cfRule type="expression" dxfId="71" priority="22" stopIfTrue="1">
      <formula>$E$42&gt;$B$42</formula>
    </cfRule>
  </conditionalFormatting>
  <conditionalFormatting sqref="C48">
    <cfRule type="expression" dxfId="70" priority="23" stopIfTrue="1">
      <formula>$B$48=""</formula>
    </cfRule>
  </conditionalFormatting>
  <conditionalFormatting sqref="C48">
    <cfRule type="expression" dxfId="69" priority="24" stopIfTrue="1">
      <formula>$B$48="OK"</formula>
    </cfRule>
  </conditionalFormatting>
  <conditionalFormatting sqref="C48">
    <cfRule type="expression" dxfId="68" priority="25" stopIfTrue="1">
      <formula>$B$48="FALLA"</formula>
    </cfRule>
  </conditionalFormatting>
  <conditionalFormatting sqref="J35">
    <cfRule type="expression" dxfId="67" priority="26" stopIfTrue="1">
      <formula>$I$35=""</formula>
    </cfRule>
  </conditionalFormatting>
  <conditionalFormatting sqref="J35">
    <cfRule type="expression" dxfId="66" priority="27" stopIfTrue="1">
      <formula>$I$35&gt;$B$35</formula>
    </cfRule>
  </conditionalFormatting>
  <conditionalFormatting sqref="J35">
    <cfRule type="expression" dxfId="65" priority="28" stopIfTrue="1">
      <formula>$I$35&lt;=$B$35</formula>
    </cfRule>
  </conditionalFormatting>
  <conditionalFormatting sqref="J34">
    <cfRule type="expression" dxfId="64" priority="29" stopIfTrue="1">
      <formula>$I$34=""</formula>
    </cfRule>
  </conditionalFormatting>
  <conditionalFormatting sqref="J34">
    <cfRule type="expression" dxfId="63" priority="30" stopIfTrue="1">
      <formula>I34&gt;$B$34</formula>
    </cfRule>
  </conditionalFormatting>
  <conditionalFormatting sqref="J34">
    <cfRule type="expression" dxfId="62" priority="31" stopIfTrue="1">
      <formula>I34&lt;=$B$34</formula>
    </cfRule>
  </conditionalFormatting>
  <pageMargins left="1.4" right="0.70866141732283472" top="0.74803149606299213" bottom="0.74803149606299213" header="0" footer="0"/>
  <pageSetup paperSize="9" orientation="landscape"/>
  <drawing r:id="rId1"/>
  <legacyDrawing r:id="rId2"/>
  <oleObjects>
    <mc:AlternateContent xmlns:mc="http://schemas.openxmlformats.org/markup-compatibility/2006">
      <mc:Choice Requires="x14">
        <oleObject progId="Document" dvAspect="DVASPECT_ICON" shapeId="2" r:id="rId3">
          <objectPr defaultSize="0" r:id="rId4">
            <anchor moveWithCells="1">
              <from>
                <xdr:col>1</xdr:col>
                <xdr:colOff>114300</xdr:colOff>
                <xdr:row>51</xdr:row>
                <xdr:rowOff>114300</xdr:rowOff>
              </from>
              <to>
                <xdr:col>1</xdr:col>
                <xdr:colOff>1028700</xdr:colOff>
                <xdr:row>51</xdr:row>
                <xdr:rowOff>800100</xdr:rowOff>
              </to>
            </anchor>
          </objectPr>
        </oleObject>
      </mc:Choice>
      <mc:Fallback>
        <oleObject progId="Document" dvAspect="DVASPECT_ICON" shapeId="2049" r:id="rId3"/>
      </mc:Fallback>
    </mc:AlternateContent>
  </oleObjec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100-000000000000}">
          <x14:formula1>
            <xm:f>Hoja1!$B$2:$B$3</xm:f>
          </x14:formula1>
          <xm:sqref>B24:B25 B48</xm:sqref>
        </x14:dataValidation>
        <x14:dataValidation type="list" allowBlank="1" showErrorMessage="1" xr:uid="{00000000-0002-0000-0100-000001000000}">
          <x14:formula1>
            <xm:f>Hoja1!$C$2:$C$3</xm:f>
          </x14:formula1>
          <xm:sqref>B26:B27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W108"/>
  <sheetViews>
    <sheetView showGridLines="0" topLeftCell="A11" zoomScale="60" zoomScaleNormal="60" workbookViewId="0">
      <selection activeCell="G26" sqref="G26"/>
    </sheetView>
  </sheetViews>
  <sheetFormatPr baseColWidth="10" defaultColWidth="14.42578125" defaultRowHeight="15" customHeight="1" x14ac:dyDescent="0.25"/>
  <cols>
    <col min="1" max="1" width="38.28515625" customWidth="1"/>
    <col min="2" max="2" width="17.7109375" customWidth="1"/>
    <col min="3" max="3" width="17.28515625" customWidth="1"/>
    <col min="4" max="4" width="18.85546875" customWidth="1"/>
    <col min="5" max="5" width="23" customWidth="1"/>
    <col min="6" max="6" width="19" customWidth="1"/>
    <col min="7" max="7" width="36.28515625" customWidth="1"/>
    <col min="8" max="8" width="18" customWidth="1"/>
    <col min="9" max="9" width="19.7109375" customWidth="1"/>
    <col min="10" max="10" width="15" customWidth="1"/>
    <col min="11" max="11" width="36.28515625" customWidth="1"/>
    <col min="12" max="12" width="18.140625" customWidth="1"/>
    <col min="13" max="13" width="10.7109375" customWidth="1"/>
    <col min="14" max="14" width="23.28515625" customWidth="1"/>
    <col min="15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90" t="s">
        <v>0</v>
      </c>
      <c r="B2" s="91"/>
      <c r="C2" s="91"/>
      <c r="D2" s="91"/>
      <c r="E2" s="91"/>
      <c r="F2" s="91"/>
      <c r="G2" s="91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92" t="s">
        <v>3</v>
      </c>
      <c r="C4" s="93"/>
      <c r="D4" s="7" t="s">
        <v>4</v>
      </c>
      <c r="E4" s="8" t="s">
        <v>5</v>
      </c>
    </row>
    <row r="5" spans="1:23" ht="30" x14ac:dyDescent="0.25">
      <c r="A5" s="9" t="s">
        <v>6</v>
      </c>
      <c r="B5" s="89" t="s">
        <v>7</v>
      </c>
      <c r="C5" s="86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85" t="s">
        <v>11</v>
      </c>
      <c r="C6" s="86"/>
      <c r="D6" s="10" t="s">
        <v>12</v>
      </c>
      <c r="E6" s="13" t="s">
        <v>13</v>
      </c>
    </row>
    <row r="7" spans="1:23" ht="14.25" customHeight="1" x14ac:dyDescent="0.25">
      <c r="A7" s="14" t="s">
        <v>14</v>
      </c>
      <c r="B7" s="87" t="s">
        <v>15</v>
      </c>
      <c r="C7" s="88"/>
      <c r="D7" s="15" t="s">
        <v>16</v>
      </c>
      <c r="E7" s="16">
        <v>10734302</v>
      </c>
      <c r="F7" s="17"/>
      <c r="G7" s="17"/>
    </row>
    <row r="8" spans="1:23" ht="14.25" customHeight="1" x14ac:dyDescent="0.25">
      <c r="A8" s="18"/>
      <c r="B8" s="18"/>
      <c r="C8" s="18"/>
      <c r="D8" s="19"/>
      <c r="E8" s="1"/>
      <c r="F8" s="5"/>
      <c r="G8" s="5"/>
      <c r="H8" s="17"/>
      <c r="I8" s="17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20" t="s">
        <v>18</v>
      </c>
      <c r="B10" s="20" t="s">
        <v>19</v>
      </c>
      <c r="C10" s="20" t="s">
        <v>20</v>
      </c>
      <c r="D10" s="21" t="s">
        <v>21</v>
      </c>
      <c r="E10" s="20" t="s">
        <v>22</v>
      </c>
      <c r="F10" s="20" t="s">
        <v>23</v>
      </c>
    </row>
    <row r="11" spans="1:23" ht="15" customHeight="1" x14ac:dyDescent="0.25">
      <c r="A11" s="22" t="s">
        <v>24</v>
      </c>
      <c r="B11" s="23" t="s">
        <v>25</v>
      </c>
      <c r="C11" s="24" t="s">
        <v>26</v>
      </c>
      <c r="D11" s="25" t="s">
        <v>27</v>
      </c>
      <c r="E11" s="25">
        <v>177222</v>
      </c>
      <c r="F11" s="26" t="s">
        <v>28</v>
      </c>
    </row>
    <row r="12" spans="1:23" hidden="1" x14ac:dyDescent="0.25">
      <c r="A12" s="22" t="s">
        <v>24</v>
      </c>
      <c r="B12" s="23" t="s">
        <v>25</v>
      </c>
      <c r="C12" s="24" t="s">
        <v>29</v>
      </c>
      <c r="D12" s="25" t="s">
        <v>30</v>
      </c>
      <c r="E12" s="25">
        <v>174719</v>
      </c>
      <c r="F12" s="27">
        <v>43803</v>
      </c>
    </row>
    <row r="13" spans="1:23" ht="14.25" customHeight="1" x14ac:dyDescent="0.25">
      <c r="E13" s="1"/>
    </row>
    <row r="14" spans="1:23" ht="14.25" customHeight="1" x14ac:dyDescent="0.25">
      <c r="A14" s="28" t="s">
        <v>31</v>
      </c>
      <c r="E14" s="1"/>
    </row>
    <row r="15" spans="1:23" x14ac:dyDescent="0.25">
      <c r="A15" s="20" t="s">
        <v>32</v>
      </c>
      <c r="B15" s="20" t="s">
        <v>33</v>
      </c>
      <c r="C15" s="29"/>
      <c r="D15" s="29"/>
      <c r="E15" s="29"/>
      <c r="F15" s="29"/>
      <c r="G15" s="29"/>
      <c r="H15" s="29"/>
      <c r="I15" s="30"/>
      <c r="J15" s="31"/>
      <c r="K15" s="31"/>
      <c r="L15" s="31"/>
      <c r="M15" s="31"/>
      <c r="N15" s="31"/>
      <c r="O15" s="31"/>
      <c r="P15" s="31"/>
      <c r="Q15" s="31"/>
      <c r="R15" s="30"/>
      <c r="S15" s="30"/>
      <c r="T15" s="30"/>
      <c r="U15" s="30"/>
      <c r="V15" s="30"/>
      <c r="W15" s="30"/>
    </row>
    <row r="16" spans="1:23" ht="21" x14ac:dyDescent="0.25">
      <c r="A16" s="32" t="s">
        <v>34</v>
      </c>
      <c r="B16" s="107" t="s">
        <v>35</v>
      </c>
      <c r="C16" s="29"/>
      <c r="D16" s="29"/>
      <c r="E16" s="29"/>
      <c r="F16" s="29"/>
      <c r="G16" s="29"/>
      <c r="H16" s="29"/>
      <c r="I16" s="30"/>
      <c r="J16" s="31"/>
      <c r="K16" s="31"/>
      <c r="L16" s="31"/>
      <c r="M16" s="31"/>
      <c r="N16" s="31"/>
      <c r="O16" s="31"/>
      <c r="P16" s="31"/>
      <c r="Q16" s="31"/>
      <c r="R16" s="30"/>
      <c r="S16" s="30"/>
      <c r="T16" s="30"/>
      <c r="U16" s="30"/>
      <c r="V16" s="30"/>
      <c r="W16" s="30"/>
    </row>
    <row r="17" spans="1:23" ht="21" x14ac:dyDescent="0.25">
      <c r="A17" s="33" t="s">
        <v>36</v>
      </c>
      <c r="B17" s="108" t="s">
        <v>35</v>
      </c>
      <c r="C17" s="29"/>
      <c r="D17" s="29"/>
      <c r="E17" s="29"/>
      <c r="F17" s="29"/>
      <c r="G17" s="29"/>
      <c r="H17" s="29"/>
      <c r="I17" s="30"/>
      <c r="J17" s="31"/>
      <c r="K17" s="31"/>
      <c r="L17" s="31"/>
      <c r="M17" s="31"/>
      <c r="N17" s="31"/>
      <c r="O17" s="31"/>
      <c r="P17" s="31"/>
      <c r="Q17" s="31"/>
      <c r="R17" s="30"/>
      <c r="S17" s="30"/>
      <c r="T17" s="30"/>
      <c r="U17" s="30"/>
      <c r="V17" s="30"/>
      <c r="W17" s="30"/>
    </row>
    <row r="18" spans="1:23" ht="21" x14ac:dyDescent="0.25">
      <c r="A18" s="34" t="s">
        <v>37</v>
      </c>
      <c r="B18" s="109" t="s">
        <v>35</v>
      </c>
      <c r="C18" s="29"/>
      <c r="D18" s="29"/>
      <c r="E18" s="29"/>
      <c r="F18" s="29"/>
      <c r="G18" s="29"/>
      <c r="H18" s="29"/>
      <c r="I18" s="30"/>
      <c r="J18" s="31"/>
      <c r="K18" s="31"/>
      <c r="L18" s="31"/>
      <c r="M18" s="31"/>
      <c r="N18" s="31"/>
      <c r="O18" s="31"/>
      <c r="P18" s="31"/>
      <c r="Q18" s="31"/>
      <c r="R18" s="30"/>
      <c r="S18" s="30"/>
      <c r="T18" s="30"/>
      <c r="U18" s="30"/>
      <c r="V18" s="30"/>
      <c r="W18" s="30"/>
    </row>
    <row r="19" spans="1:23" x14ac:dyDescent="0.25">
      <c r="A19" s="35"/>
      <c r="B19" s="29"/>
      <c r="C19" s="29"/>
      <c r="D19" s="29"/>
      <c r="E19" s="29"/>
      <c r="F19" s="29"/>
      <c r="G19" s="29"/>
      <c r="H19" s="29"/>
      <c r="I19" s="30"/>
      <c r="J19" s="31"/>
      <c r="K19" s="31"/>
      <c r="L19" s="31"/>
      <c r="M19" s="31"/>
      <c r="N19" s="31"/>
      <c r="O19" s="31"/>
      <c r="P19" s="31"/>
      <c r="Q19" s="31"/>
      <c r="R19" s="30"/>
      <c r="S19" s="30"/>
      <c r="T19" s="30"/>
      <c r="U19" s="30"/>
      <c r="V19" s="30"/>
      <c r="W19" s="30"/>
    </row>
    <row r="20" spans="1:23" x14ac:dyDescent="0.25">
      <c r="A20" s="36" t="s">
        <v>38</v>
      </c>
      <c r="B20" s="36"/>
      <c r="C20" s="36"/>
      <c r="D20" s="29"/>
      <c r="E20" s="29"/>
      <c r="F20" s="29"/>
      <c r="G20" s="29"/>
      <c r="H20" s="29"/>
      <c r="I20" s="30"/>
      <c r="J20" s="31"/>
      <c r="K20" s="31"/>
      <c r="L20" s="31"/>
      <c r="M20" s="31"/>
      <c r="N20" s="31"/>
      <c r="O20" s="31"/>
      <c r="P20" s="31"/>
      <c r="Q20" s="31"/>
      <c r="R20" s="30"/>
      <c r="S20" s="30"/>
      <c r="T20" s="30"/>
      <c r="U20" s="30"/>
      <c r="V20" s="30"/>
      <c r="W20" s="30"/>
    </row>
    <row r="21" spans="1:23" ht="15.75" customHeight="1" x14ac:dyDescent="0.25">
      <c r="A21" s="36" t="s">
        <v>95</v>
      </c>
      <c r="B21" s="36"/>
      <c r="C21" s="36"/>
      <c r="D21" s="29"/>
      <c r="E21" s="29"/>
      <c r="F21" s="29"/>
      <c r="G21" s="29"/>
      <c r="H21" s="29"/>
      <c r="I21" s="30"/>
      <c r="J21" s="31"/>
      <c r="K21" s="31"/>
      <c r="L21" s="31"/>
      <c r="M21" s="31"/>
      <c r="N21" s="31"/>
      <c r="O21" s="31"/>
      <c r="P21" s="31"/>
      <c r="Q21" s="31"/>
      <c r="R21" s="30"/>
      <c r="S21" s="30"/>
      <c r="T21" s="30"/>
      <c r="U21" s="30"/>
      <c r="V21" s="30"/>
      <c r="W21" s="30"/>
    </row>
    <row r="22" spans="1:23" ht="15.75" customHeight="1" x14ac:dyDescent="0.25">
      <c r="A22" s="81" t="s">
        <v>40</v>
      </c>
      <c r="B22" s="20" t="s">
        <v>41</v>
      </c>
      <c r="C22" s="37">
        <v>44823</v>
      </c>
      <c r="D22" s="20" t="s">
        <v>42</v>
      </c>
      <c r="E22" s="38">
        <v>0.43958333333284827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1:23" ht="15.75" customHeight="1" x14ac:dyDescent="0.25">
      <c r="A23" s="82"/>
      <c r="B23" s="83" t="s">
        <v>32</v>
      </c>
      <c r="C23" s="84"/>
      <c r="D23" s="79" t="s">
        <v>43</v>
      </c>
      <c r="E23" s="80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3" ht="15.75" customHeight="1" x14ac:dyDescent="0.25">
      <c r="A24" s="39" t="s">
        <v>44</v>
      </c>
      <c r="B24" s="40" t="s">
        <v>36</v>
      </c>
      <c r="C24" s="110" t="s">
        <v>35</v>
      </c>
      <c r="D24" s="104"/>
      <c r="E24" s="93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pans="1:23" ht="15.75" customHeight="1" x14ac:dyDescent="0.25">
      <c r="A25" s="41" t="s">
        <v>45</v>
      </c>
      <c r="B25" s="42" t="s">
        <v>36</v>
      </c>
      <c r="C25" s="111" t="s">
        <v>35</v>
      </c>
      <c r="D25" s="105"/>
      <c r="E25" s="86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</row>
    <row r="26" spans="1:23" ht="15.75" customHeight="1" x14ac:dyDescent="0.25">
      <c r="A26" s="44" t="s">
        <v>46</v>
      </c>
      <c r="B26" s="42" t="s">
        <v>47</v>
      </c>
      <c r="C26" s="111" t="s">
        <v>35</v>
      </c>
      <c r="D26" s="105"/>
      <c r="E26" s="86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1:23" ht="15.75" customHeight="1" x14ac:dyDescent="0.25">
      <c r="A27" s="45" t="s">
        <v>48</v>
      </c>
      <c r="B27" s="46" t="s">
        <v>47</v>
      </c>
      <c r="C27" s="112" t="s">
        <v>35</v>
      </c>
      <c r="D27" s="106"/>
      <c r="E27" s="88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3" ht="15.75" customHeight="1" x14ac:dyDescent="0.25">
      <c r="A28" s="12" t="s">
        <v>49</v>
      </c>
      <c r="B28" s="12"/>
      <c r="C28" s="12"/>
      <c r="D28" s="12"/>
      <c r="E28" s="1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3" ht="15.75" customHeight="1" x14ac:dyDescent="0.25">
      <c r="A29" s="36" t="s">
        <v>50</v>
      </c>
      <c r="B29" s="36"/>
      <c r="C29" s="36"/>
      <c r="D29" s="12"/>
      <c r="E29" s="1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3" ht="15.75" customHeight="1" x14ac:dyDescent="0.25">
      <c r="A30" s="36" t="s">
        <v>96</v>
      </c>
      <c r="B30" s="36"/>
      <c r="C30" s="36"/>
      <c r="D30" s="29"/>
      <c r="E30" s="29"/>
      <c r="F30" s="29"/>
      <c r="G30" s="29"/>
      <c r="H30" s="29"/>
      <c r="I30" s="30"/>
      <c r="J30" s="31"/>
      <c r="K30" s="31"/>
      <c r="L30" s="31"/>
      <c r="M30" s="31"/>
      <c r="N30" s="31"/>
      <c r="O30" s="31"/>
      <c r="P30" s="31"/>
      <c r="Q30" s="31"/>
      <c r="R30" s="30"/>
      <c r="S30" s="30"/>
      <c r="T30" s="30"/>
      <c r="U30" s="30"/>
      <c r="V30" s="30"/>
      <c r="W30" s="30"/>
    </row>
    <row r="31" spans="1:23" ht="15.75" customHeight="1" x14ac:dyDescent="0.25">
      <c r="A31" s="101" t="s">
        <v>52</v>
      </c>
      <c r="B31" s="81" t="s">
        <v>53</v>
      </c>
      <c r="C31" s="100" t="s">
        <v>54</v>
      </c>
      <c r="D31" s="94"/>
      <c r="E31" s="94"/>
      <c r="F31" s="80"/>
      <c r="G31" s="79" t="s">
        <v>55</v>
      </c>
      <c r="H31" s="94"/>
      <c r="I31" s="94"/>
      <c r="J31" s="94"/>
      <c r="K31" s="80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23" ht="15.75" customHeight="1" x14ac:dyDescent="0.25">
      <c r="A32" s="102"/>
      <c r="B32" s="82"/>
      <c r="C32" s="47" t="s">
        <v>41</v>
      </c>
      <c r="D32" s="37"/>
      <c r="E32" s="20"/>
      <c r="F32" s="20" t="s">
        <v>42</v>
      </c>
      <c r="G32" s="20" t="s">
        <v>41</v>
      </c>
      <c r="H32" s="48"/>
      <c r="I32" s="20" t="s">
        <v>42</v>
      </c>
      <c r="J32" s="38"/>
      <c r="K32" s="20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ht="15.75" customHeight="1" x14ac:dyDescent="0.25">
      <c r="A33" s="103"/>
      <c r="B33" s="99"/>
      <c r="C33" s="47" t="s">
        <v>56</v>
      </c>
      <c r="D33" s="20" t="s">
        <v>57</v>
      </c>
      <c r="E33" s="20" t="s">
        <v>58</v>
      </c>
      <c r="F33" s="20" t="s">
        <v>32</v>
      </c>
      <c r="G33" s="20" t="s">
        <v>56</v>
      </c>
      <c r="H33" s="20" t="s">
        <v>57</v>
      </c>
      <c r="I33" s="20" t="s">
        <v>58</v>
      </c>
      <c r="J33" s="20" t="s">
        <v>32</v>
      </c>
      <c r="K33" s="20" t="s">
        <v>43</v>
      </c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ht="15.75" customHeight="1" x14ac:dyDescent="0.25">
      <c r="A34" s="49" t="s">
        <v>59</v>
      </c>
      <c r="B34" s="50">
        <v>2.1</v>
      </c>
      <c r="C34" s="42"/>
      <c r="D34" s="43"/>
      <c r="E34" s="51" t="str">
        <f t="shared" ref="E34:E35" si="0">IF(AND(C34=0,D34=0),"",ABS(C34-D34))</f>
        <v/>
      </c>
      <c r="F34" s="113" t="s">
        <v>35</v>
      </c>
      <c r="G34" s="42"/>
      <c r="H34" s="43"/>
      <c r="I34" s="51" t="str">
        <f t="shared" ref="I34:I35" si="1">IF(AND(G34=0,H34=0),"",ABS(G34-H34))</f>
        <v/>
      </c>
      <c r="J34" s="113" t="s">
        <v>35</v>
      </c>
      <c r="K34" s="49" t="s">
        <v>60</v>
      </c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ht="15.75" customHeight="1" x14ac:dyDescent="0.25">
      <c r="A35" s="52" t="s">
        <v>61</v>
      </c>
      <c r="B35" s="46">
        <v>10.1</v>
      </c>
      <c r="C35" s="53"/>
      <c r="D35" s="54"/>
      <c r="E35" s="55" t="str">
        <f t="shared" si="0"/>
        <v/>
      </c>
      <c r="F35" s="114" t="s">
        <v>35</v>
      </c>
      <c r="G35" s="53"/>
      <c r="H35" s="54"/>
      <c r="I35" s="55" t="str">
        <f t="shared" si="1"/>
        <v/>
      </c>
      <c r="J35" s="114" t="s">
        <v>35</v>
      </c>
      <c r="K35" s="52" t="s">
        <v>60</v>
      </c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pans="1:23" ht="15.75" customHeight="1" x14ac:dyDescent="0.25">
      <c r="A36" s="12" t="s">
        <v>97</v>
      </c>
      <c r="B36" s="12"/>
      <c r="C36" s="12"/>
      <c r="D36" s="1"/>
      <c r="E36" s="56"/>
      <c r="F36" s="57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pans="1:23" ht="15.75" customHeight="1" x14ac:dyDescent="0.25">
      <c r="A37" s="36" t="s">
        <v>63</v>
      </c>
      <c r="B37" s="36"/>
      <c r="C37" s="36"/>
      <c r="D37" s="12"/>
      <c r="E37" s="1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1:23" ht="15.75" customHeight="1" x14ac:dyDescent="0.25">
      <c r="A38" s="36" t="s">
        <v>98</v>
      </c>
      <c r="B38" s="12"/>
      <c r="C38" s="12"/>
      <c r="D38" s="12"/>
      <c r="E38" s="1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ht="15.75" customHeight="1" x14ac:dyDescent="0.25">
      <c r="A39" s="81" t="s">
        <v>52</v>
      </c>
      <c r="B39" s="95" t="s">
        <v>53</v>
      </c>
      <c r="C39" s="79" t="s">
        <v>54</v>
      </c>
      <c r="D39" s="94"/>
      <c r="E39" s="94"/>
      <c r="F39" s="94"/>
      <c r="G39" s="94"/>
      <c r="H39" s="80"/>
      <c r="I39" s="79" t="s">
        <v>65</v>
      </c>
      <c r="J39" s="94"/>
      <c r="K39" s="94"/>
      <c r="L39" s="94"/>
      <c r="M39" s="94"/>
      <c r="N39" s="80"/>
      <c r="O39" s="12"/>
      <c r="P39" s="12"/>
      <c r="Q39" s="12"/>
      <c r="R39" s="12"/>
      <c r="S39" s="12"/>
      <c r="T39" s="12"/>
      <c r="U39" s="12"/>
      <c r="V39" s="12"/>
      <c r="W39" s="12"/>
    </row>
    <row r="40" spans="1:23" ht="15.75" customHeight="1" x14ac:dyDescent="0.25">
      <c r="A40" s="82"/>
      <c r="B40" s="96"/>
      <c r="C40" s="58" t="s">
        <v>41</v>
      </c>
      <c r="D40" s="59"/>
      <c r="E40" s="22" t="s">
        <v>42</v>
      </c>
      <c r="F40" s="60"/>
      <c r="G40" s="20"/>
      <c r="H40" s="20"/>
      <c r="I40" s="20" t="s">
        <v>41</v>
      </c>
      <c r="J40" s="37"/>
      <c r="K40" s="20" t="s">
        <v>42</v>
      </c>
      <c r="L40" s="38"/>
      <c r="M40" s="20"/>
      <c r="N40" s="20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5.75" customHeight="1" x14ac:dyDescent="0.25">
      <c r="A41" s="99"/>
      <c r="B41" s="97"/>
      <c r="C41" s="47" t="s">
        <v>66</v>
      </c>
      <c r="D41" s="20" t="s">
        <v>57</v>
      </c>
      <c r="E41" s="20" t="s">
        <v>58</v>
      </c>
      <c r="F41" s="20" t="s">
        <v>32</v>
      </c>
      <c r="G41" s="20" t="s">
        <v>67</v>
      </c>
      <c r="H41" s="20" t="s">
        <v>68</v>
      </c>
      <c r="I41" s="20" t="s">
        <v>69</v>
      </c>
      <c r="J41" s="20" t="s">
        <v>58</v>
      </c>
      <c r="K41" s="20" t="s">
        <v>32</v>
      </c>
      <c r="L41" s="20" t="s">
        <v>67</v>
      </c>
      <c r="M41" s="20" t="s">
        <v>68</v>
      </c>
      <c r="N41" s="20" t="s">
        <v>70</v>
      </c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5.75" customHeight="1" x14ac:dyDescent="0.25">
      <c r="A42" s="61" t="s">
        <v>71</v>
      </c>
      <c r="B42" s="62">
        <v>4.1000000000000002E-2</v>
      </c>
      <c r="C42" s="63">
        <v>1.2</v>
      </c>
      <c r="D42" s="64"/>
      <c r="E42" s="65" t="str">
        <f>IFERROR(ABS(D42-C42)/D42,"")</f>
        <v/>
      </c>
      <c r="F42" s="115" t="s">
        <v>35</v>
      </c>
      <c r="G42" s="64"/>
      <c r="H42" s="66"/>
      <c r="I42" s="66"/>
      <c r="J42" s="67" t="str">
        <f>IFERROR(ABS(I42-C42)/I42,"")</f>
        <v/>
      </c>
      <c r="K42" s="115" t="s">
        <v>35</v>
      </c>
      <c r="L42" s="68"/>
      <c r="M42" s="69"/>
      <c r="N42" s="70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15.75" customHeight="1" x14ac:dyDescent="0.25">
      <c r="A43" s="12" t="s">
        <v>72</v>
      </c>
      <c r="B43" s="12"/>
      <c r="C43" s="12"/>
      <c r="D43" s="12"/>
      <c r="E43" s="1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</row>
    <row r="44" spans="1:23" ht="15.75" customHeight="1" x14ac:dyDescent="0.25">
      <c r="A44" s="36" t="s">
        <v>73</v>
      </c>
      <c r="B44" s="36"/>
      <c r="C44" s="36"/>
      <c r="D44" s="12"/>
      <c r="E44" s="1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5.75" customHeight="1" x14ac:dyDescent="0.25">
      <c r="A45" s="36" t="s">
        <v>99</v>
      </c>
      <c r="B45" s="12"/>
      <c r="C45" s="12"/>
      <c r="D45" s="12"/>
      <c r="E45" s="1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5.75" customHeight="1" x14ac:dyDescent="0.25">
      <c r="A46" s="81" t="s">
        <v>52</v>
      </c>
      <c r="B46" s="20" t="s">
        <v>41</v>
      </c>
      <c r="C46" s="37"/>
      <c r="D46" s="20" t="s">
        <v>42</v>
      </c>
      <c r="E46" s="38"/>
      <c r="F46" s="1"/>
      <c r="G46" s="71"/>
      <c r="H46" s="72"/>
      <c r="I46" s="71"/>
      <c r="J46" s="73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ht="15.75" customHeight="1" x14ac:dyDescent="0.25">
      <c r="A47" s="99"/>
      <c r="B47" s="79" t="s">
        <v>32</v>
      </c>
      <c r="C47" s="80"/>
      <c r="D47" s="79" t="s">
        <v>75</v>
      </c>
      <c r="E47" s="80"/>
      <c r="F47" s="79" t="s">
        <v>76</v>
      </c>
      <c r="G47" s="80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</row>
    <row r="48" spans="1:23" ht="15.75" customHeight="1" x14ac:dyDescent="0.25">
      <c r="A48" s="74" t="s">
        <v>77</v>
      </c>
      <c r="B48" s="46"/>
      <c r="C48" s="115" t="s">
        <v>35</v>
      </c>
      <c r="D48" s="98"/>
      <c r="E48" s="80"/>
      <c r="F48" s="98"/>
      <c r="G48" s="80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1:23" ht="15.75" customHeight="1" x14ac:dyDescent="0.25">
      <c r="A49" s="36" t="s">
        <v>78</v>
      </c>
      <c r="B49" s="12"/>
      <c r="C49" s="12"/>
      <c r="D49" s="12"/>
      <c r="E49" s="1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</row>
    <row r="50" spans="1:23" ht="15.75" customHeight="1" x14ac:dyDescent="0.25">
      <c r="A50" s="36" t="s">
        <v>100</v>
      </c>
      <c r="B50" s="12"/>
      <c r="C50" s="12"/>
      <c r="D50" s="12"/>
      <c r="E50" s="1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</row>
    <row r="51" spans="1:23" ht="15.75" customHeight="1" x14ac:dyDescent="0.25">
      <c r="A51" s="75" t="s">
        <v>80</v>
      </c>
      <c r="B51" s="76"/>
      <c r="C51" s="12"/>
      <c r="D51" s="12"/>
      <c r="E51" s="1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</row>
    <row r="52" spans="1:23" ht="72" customHeight="1" x14ac:dyDescent="0.25">
      <c r="A52" s="1" t="s">
        <v>81</v>
      </c>
      <c r="B52" s="77"/>
      <c r="C52" s="12"/>
      <c r="D52" s="12"/>
      <c r="E52" s="1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pans="1:23" ht="15.75" customHeight="1" x14ac:dyDescent="0.25">
      <c r="A53" s="1"/>
      <c r="B53" s="12"/>
      <c r="C53" s="12"/>
      <c r="D53" s="12"/>
      <c r="E53" s="1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</row>
    <row r="54" spans="1:23" ht="64.5" customHeight="1" x14ac:dyDescent="0.25">
      <c r="A54" s="1" t="s">
        <v>82</v>
      </c>
      <c r="B54" s="77"/>
      <c r="C54" s="12"/>
      <c r="D54" s="12"/>
      <c r="E54" s="1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</row>
    <row r="55" spans="1:23" ht="15.75" customHeight="1" x14ac:dyDescent="0.25">
      <c r="A55" s="12"/>
      <c r="B55" s="12"/>
      <c r="C55" s="12"/>
      <c r="D55" s="12"/>
      <c r="E55" s="1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</row>
    <row r="56" spans="1:23" ht="15.75" customHeight="1" x14ac:dyDescent="0.25">
      <c r="A56" s="36" t="s">
        <v>83</v>
      </c>
      <c r="B56" s="12"/>
      <c r="C56" s="12"/>
      <c r="D56" s="12"/>
      <c r="E56" s="1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</row>
    <row r="57" spans="1:23" ht="15.75" customHeight="1" x14ac:dyDescent="0.25">
      <c r="A57" s="78" t="s">
        <v>84</v>
      </c>
      <c r="B57" s="12"/>
      <c r="C57" s="12"/>
      <c r="D57" s="12"/>
      <c r="E57" s="1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</row>
    <row r="58" spans="1:23" ht="15.75" customHeight="1" x14ac:dyDescent="0.25">
      <c r="A58" s="78" t="s">
        <v>85</v>
      </c>
      <c r="B58" s="12"/>
      <c r="C58" s="12"/>
      <c r="D58" s="12"/>
      <c r="E58" s="1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1:23" ht="15.75" customHeight="1" x14ac:dyDescent="0.25">
      <c r="A59" s="78"/>
      <c r="B59" s="12"/>
      <c r="C59" s="12"/>
      <c r="D59" s="12"/>
      <c r="E59" s="1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</row>
    <row r="60" spans="1:23" ht="15.75" customHeight="1" x14ac:dyDescent="0.25">
      <c r="A60" s="36" t="s">
        <v>86</v>
      </c>
      <c r="B60" s="12"/>
      <c r="C60" s="12"/>
      <c r="D60" s="12"/>
      <c r="E60" s="1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</row>
    <row r="61" spans="1:23" ht="15.75" customHeight="1" x14ac:dyDescent="0.25">
      <c r="A61" s="78" t="s">
        <v>84</v>
      </c>
      <c r="B61" s="12"/>
      <c r="C61" s="12"/>
      <c r="D61" s="12"/>
      <c r="E61" s="1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</row>
    <row r="62" spans="1:23" ht="15.75" customHeight="1" x14ac:dyDescent="0.25">
      <c r="A62" s="78" t="s">
        <v>87</v>
      </c>
      <c r="B62" s="12"/>
      <c r="C62" s="12"/>
      <c r="D62" s="12"/>
      <c r="E62" s="1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pans="1:23" ht="15.75" customHeight="1" x14ac:dyDescent="0.25">
      <c r="A63" s="78" t="s">
        <v>88</v>
      </c>
      <c r="B63" s="12"/>
      <c r="C63" s="12"/>
      <c r="D63" s="12"/>
      <c r="E63" s="1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</row>
    <row r="64" spans="1:23" ht="15.75" customHeight="1" x14ac:dyDescent="0.25">
      <c r="A64" s="78" t="s">
        <v>85</v>
      </c>
      <c r="B64" s="12"/>
      <c r="C64" s="12"/>
      <c r="D64" s="12"/>
      <c r="E64" s="1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</row>
    <row r="65" spans="1:23" ht="15.75" customHeight="1" x14ac:dyDescent="0.25">
      <c r="A65" s="12"/>
      <c r="B65" s="12"/>
      <c r="C65" s="12"/>
      <c r="D65" s="12"/>
      <c r="E65" s="1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</row>
    <row r="66" spans="1:23" ht="14.25" customHeight="1" x14ac:dyDescent="0.25">
      <c r="E66" s="1"/>
    </row>
    <row r="67" spans="1:23" ht="14.25" customHeight="1" x14ac:dyDescent="0.25">
      <c r="E67" s="1"/>
    </row>
    <row r="68" spans="1:23" ht="14.25" customHeight="1" x14ac:dyDescent="0.25">
      <c r="E68" s="1"/>
    </row>
    <row r="69" spans="1:23" ht="14.25" customHeight="1" x14ac:dyDescent="0.25">
      <c r="E69" s="1"/>
    </row>
    <row r="70" spans="1:23" ht="14.25" customHeight="1" x14ac:dyDescent="0.25">
      <c r="E70" s="1"/>
    </row>
    <row r="71" spans="1:23" ht="14.25" customHeight="1" x14ac:dyDescent="0.25">
      <c r="E71" s="1"/>
    </row>
    <row r="72" spans="1:23" ht="14.25" customHeight="1" x14ac:dyDescent="0.25">
      <c r="E72" s="1"/>
    </row>
    <row r="73" spans="1:23" ht="14.25" customHeight="1" x14ac:dyDescent="0.25">
      <c r="E73" s="1"/>
    </row>
    <row r="74" spans="1:23" ht="14.25" customHeight="1" x14ac:dyDescent="0.25">
      <c r="E74" s="1"/>
    </row>
    <row r="75" spans="1:23" ht="14.25" customHeight="1" x14ac:dyDescent="0.25">
      <c r="E75" s="1"/>
    </row>
    <row r="76" spans="1:23" ht="14.25" customHeight="1" x14ac:dyDescent="0.25">
      <c r="E76" s="1"/>
    </row>
    <row r="77" spans="1:23" ht="14.25" customHeight="1" x14ac:dyDescent="0.25">
      <c r="E77" s="1"/>
    </row>
    <row r="78" spans="1:23" ht="14.25" customHeight="1" x14ac:dyDescent="0.25">
      <c r="E78" s="1"/>
    </row>
    <row r="79" spans="1:23" ht="14.25" customHeight="1" x14ac:dyDescent="0.25">
      <c r="E79" s="1"/>
    </row>
    <row r="80" spans="1:23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  <row r="101" spans="5:5" ht="14.25" customHeight="1" x14ac:dyDescent="0.25">
      <c r="E101" s="1"/>
    </row>
    <row r="102" spans="5:5" ht="14.25" customHeight="1" x14ac:dyDescent="0.25">
      <c r="E102" s="1"/>
    </row>
    <row r="103" spans="5:5" ht="14.25" customHeight="1" x14ac:dyDescent="0.25">
      <c r="E103" s="1"/>
    </row>
    <row r="104" spans="5:5" ht="14.25" customHeight="1" x14ac:dyDescent="0.25">
      <c r="E104" s="1"/>
    </row>
    <row r="105" spans="5:5" ht="14.25" customHeight="1" x14ac:dyDescent="0.25">
      <c r="E105" s="1"/>
    </row>
    <row r="106" spans="5:5" ht="14.25" customHeight="1" x14ac:dyDescent="0.25">
      <c r="E106" s="1"/>
    </row>
    <row r="107" spans="5:5" ht="14.25" customHeight="1" x14ac:dyDescent="0.25">
      <c r="E107" s="1"/>
    </row>
    <row r="108" spans="5:5" ht="14.25" customHeight="1" x14ac:dyDescent="0.25">
      <c r="E108" s="1"/>
    </row>
  </sheetData>
  <mergeCells count="26">
    <mergeCell ref="G31:K31"/>
    <mergeCell ref="D25:E25"/>
    <mergeCell ref="D26:E26"/>
    <mergeCell ref="D27:E27"/>
    <mergeCell ref="A31:A33"/>
    <mergeCell ref="A2:G2"/>
    <mergeCell ref="B4:C4"/>
    <mergeCell ref="B6:C6"/>
    <mergeCell ref="B7:C7"/>
    <mergeCell ref="B5:C5"/>
    <mergeCell ref="D48:E48"/>
    <mergeCell ref="A46:A47"/>
    <mergeCell ref="B23:C23"/>
    <mergeCell ref="D23:E23"/>
    <mergeCell ref="D24:E24"/>
    <mergeCell ref="A22:A23"/>
    <mergeCell ref="B31:B33"/>
    <mergeCell ref="C31:F31"/>
    <mergeCell ref="C39:H39"/>
    <mergeCell ref="F48:G48"/>
    <mergeCell ref="A39:A41"/>
    <mergeCell ref="F47:G47"/>
    <mergeCell ref="B47:C47"/>
    <mergeCell ref="D47:E47"/>
    <mergeCell ref="I39:N39"/>
    <mergeCell ref="B39:B41"/>
  </mergeCells>
  <conditionalFormatting sqref="B25:B27">
    <cfRule type="expression" dxfId="61" priority="1" stopIfTrue="1">
      <formula>#REF!&lt;&gt;"OK"</formula>
    </cfRule>
  </conditionalFormatting>
  <conditionalFormatting sqref="B25:B27">
    <cfRule type="expression" dxfId="60" priority="2" stopIfTrue="1">
      <formula>#REF!="OK"</formula>
    </cfRule>
  </conditionalFormatting>
  <conditionalFormatting sqref="F35">
    <cfRule type="expression" dxfId="59" priority="3">
      <formula>$E$35=""</formula>
    </cfRule>
  </conditionalFormatting>
  <conditionalFormatting sqref="F35">
    <cfRule type="expression" dxfId="58" priority="4" stopIfTrue="1">
      <formula>$E$35&gt;$B$35</formula>
    </cfRule>
  </conditionalFormatting>
  <conditionalFormatting sqref="F35">
    <cfRule type="expression" dxfId="57" priority="5" stopIfTrue="1">
      <formula>$E$35&lt;=$B$35</formula>
    </cfRule>
  </conditionalFormatting>
  <conditionalFormatting sqref="F34">
    <cfRule type="expression" dxfId="56" priority="6">
      <formula>$E$34=""</formula>
    </cfRule>
  </conditionalFormatting>
  <conditionalFormatting sqref="F34">
    <cfRule type="expression" dxfId="55" priority="7" stopIfTrue="1">
      <formula>E34&gt;$B$34</formula>
    </cfRule>
  </conditionalFormatting>
  <conditionalFormatting sqref="F34">
    <cfRule type="expression" dxfId="54" priority="8" stopIfTrue="1">
      <formula>E34&lt;=$B$34</formula>
    </cfRule>
  </conditionalFormatting>
  <conditionalFormatting sqref="C24">
    <cfRule type="expression" dxfId="53" priority="9">
      <formula>$B$24&lt;&gt;"OK"</formula>
    </cfRule>
  </conditionalFormatting>
  <conditionalFormatting sqref="C24">
    <cfRule type="expression" dxfId="52" priority="10" stopIfTrue="1">
      <formula>$B$24="OK"</formula>
    </cfRule>
  </conditionalFormatting>
  <conditionalFormatting sqref="C25">
    <cfRule type="expression" dxfId="51" priority="11">
      <formula>$B$25&lt;&gt;"OK"</formula>
    </cfRule>
  </conditionalFormatting>
  <conditionalFormatting sqref="C25">
    <cfRule type="expression" dxfId="50" priority="12">
      <formula>$B$25="OK"</formula>
    </cfRule>
  </conditionalFormatting>
  <conditionalFormatting sqref="C26">
    <cfRule type="expression" dxfId="49" priority="13">
      <formula>$B$26&lt;&gt;"NO"</formula>
    </cfRule>
  </conditionalFormatting>
  <conditionalFormatting sqref="C26">
    <cfRule type="expression" dxfId="48" priority="14">
      <formula>$B$26="NO"</formula>
    </cfRule>
  </conditionalFormatting>
  <conditionalFormatting sqref="C27">
    <cfRule type="expression" dxfId="47" priority="15" stopIfTrue="1">
      <formula>$B$27&lt;&gt;"NO"</formula>
    </cfRule>
  </conditionalFormatting>
  <conditionalFormatting sqref="C27">
    <cfRule type="expression" dxfId="46" priority="16" stopIfTrue="1">
      <formula>$B$27="NO"</formula>
    </cfRule>
  </conditionalFormatting>
  <conditionalFormatting sqref="I43 I46 K42">
    <cfRule type="expression" dxfId="45" priority="17" stopIfTrue="1">
      <formula>$J$42=""</formula>
    </cfRule>
  </conditionalFormatting>
  <conditionalFormatting sqref="I43 I46 K42">
    <cfRule type="expression" dxfId="44" priority="18" stopIfTrue="1">
      <formula>$J$42&lt;=$B$42</formula>
    </cfRule>
  </conditionalFormatting>
  <conditionalFormatting sqref="I43 I46 K42">
    <cfRule type="expression" dxfId="43" priority="19" stopIfTrue="1">
      <formula>$J$42&gt;$B$42</formula>
    </cfRule>
  </conditionalFormatting>
  <conditionalFormatting sqref="F42">
    <cfRule type="expression" dxfId="42" priority="20" stopIfTrue="1">
      <formula>$E$42=""</formula>
    </cfRule>
  </conditionalFormatting>
  <conditionalFormatting sqref="F42">
    <cfRule type="expression" dxfId="41" priority="21" stopIfTrue="1">
      <formula>$E$42&lt;=$B$42</formula>
    </cfRule>
  </conditionalFormatting>
  <conditionalFormatting sqref="F42">
    <cfRule type="expression" dxfId="40" priority="22" stopIfTrue="1">
      <formula>$E$42&gt;$B$42</formula>
    </cfRule>
  </conditionalFormatting>
  <conditionalFormatting sqref="C48">
    <cfRule type="expression" dxfId="39" priority="23" stopIfTrue="1">
      <formula>$B$48=""</formula>
    </cfRule>
  </conditionalFormatting>
  <conditionalFormatting sqref="C48">
    <cfRule type="expression" dxfId="38" priority="24" stopIfTrue="1">
      <formula>$B$48="OK"</formula>
    </cfRule>
  </conditionalFormatting>
  <conditionalFormatting sqref="C48">
    <cfRule type="expression" dxfId="37" priority="25" stopIfTrue="1">
      <formula>$B$48="FALLA"</formula>
    </cfRule>
  </conditionalFormatting>
  <conditionalFormatting sqref="J35">
    <cfRule type="expression" dxfId="36" priority="26" stopIfTrue="1">
      <formula>$I$35=""</formula>
    </cfRule>
  </conditionalFormatting>
  <conditionalFormatting sqref="J35">
    <cfRule type="expression" dxfId="35" priority="27" stopIfTrue="1">
      <formula>$I$35&gt;$B$35</formula>
    </cfRule>
  </conditionalFormatting>
  <conditionalFormatting sqref="J35">
    <cfRule type="expression" dxfId="34" priority="28" stopIfTrue="1">
      <formula>$I$35&lt;=$B$35</formula>
    </cfRule>
  </conditionalFormatting>
  <conditionalFormatting sqref="J34">
    <cfRule type="expression" dxfId="33" priority="29" stopIfTrue="1">
      <formula>$I$34=""</formula>
    </cfRule>
  </conditionalFormatting>
  <conditionalFormatting sqref="J34">
    <cfRule type="expression" dxfId="32" priority="30" stopIfTrue="1">
      <formula>I34&gt;$B$34</formula>
    </cfRule>
  </conditionalFormatting>
  <conditionalFormatting sqref="J34">
    <cfRule type="expression" dxfId="31" priority="31" stopIfTrue="1">
      <formula>I34&lt;=$B$34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200-000000000000}">
          <x14:formula1>
            <xm:f>Hoja1!$B$2:$B$3</xm:f>
          </x14:formula1>
          <xm:sqref>B24:B25 B48</xm:sqref>
        </x14:dataValidation>
        <x14:dataValidation type="list" allowBlank="1" showErrorMessage="1" xr:uid="{00000000-0002-0000-0200-000001000000}">
          <x14:formula1>
            <xm:f>Hoja1!$C$2:$C$3</xm:f>
          </x14:formula1>
          <xm:sqref>B26:B27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W108"/>
  <sheetViews>
    <sheetView showGridLines="0" tabSelected="1" topLeftCell="A46" zoomScale="50" zoomScaleNormal="50" workbookViewId="0">
      <selection activeCell="B52" sqref="B52"/>
    </sheetView>
  </sheetViews>
  <sheetFormatPr baseColWidth="10" defaultColWidth="14.42578125" defaultRowHeight="15" customHeight="1" x14ac:dyDescent="0.25"/>
  <cols>
    <col min="1" max="1" width="38.28515625" customWidth="1"/>
    <col min="2" max="2" width="17.7109375" customWidth="1"/>
    <col min="3" max="3" width="17.28515625" customWidth="1"/>
    <col min="4" max="4" width="24" customWidth="1"/>
    <col min="5" max="5" width="23" customWidth="1"/>
    <col min="6" max="6" width="19" customWidth="1"/>
    <col min="7" max="7" width="36.28515625" customWidth="1"/>
    <col min="8" max="8" width="18" customWidth="1"/>
    <col min="9" max="9" width="19.7109375" customWidth="1"/>
    <col min="10" max="10" width="15" customWidth="1"/>
    <col min="11" max="11" width="36.28515625" customWidth="1"/>
    <col min="12" max="12" width="18.140625" customWidth="1"/>
    <col min="13" max="13" width="10.7109375" customWidth="1"/>
    <col min="14" max="14" width="23.28515625" customWidth="1"/>
    <col min="15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90" t="s">
        <v>0</v>
      </c>
      <c r="B2" s="91"/>
      <c r="C2" s="91"/>
      <c r="D2" s="91"/>
      <c r="E2" s="91"/>
      <c r="F2" s="91"/>
      <c r="G2" s="91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92" t="s">
        <v>3</v>
      </c>
      <c r="C4" s="93"/>
      <c r="D4" s="7" t="s">
        <v>4</v>
      </c>
      <c r="E4" s="8" t="s">
        <v>5</v>
      </c>
    </row>
    <row r="5" spans="1:23" x14ac:dyDescent="0.25">
      <c r="A5" s="9" t="s">
        <v>6</v>
      </c>
      <c r="B5" s="89" t="s">
        <v>7</v>
      </c>
      <c r="C5" s="86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85" t="s">
        <v>11</v>
      </c>
      <c r="C6" s="86"/>
      <c r="D6" s="10" t="s">
        <v>12</v>
      </c>
      <c r="E6" s="13" t="s">
        <v>13</v>
      </c>
    </row>
    <row r="7" spans="1:23" ht="14.25" customHeight="1" x14ac:dyDescent="0.25">
      <c r="A7" s="14" t="s">
        <v>14</v>
      </c>
      <c r="B7" s="87" t="s">
        <v>15</v>
      </c>
      <c r="C7" s="88"/>
      <c r="D7" s="15" t="s">
        <v>16</v>
      </c>
      <c r="E7" s="16">
        <v>10734302</v>
      </c>
      <c r="F7" s="17"/>
      <c r="G7" s="17"/>
    </row>
    <row r="8" spans="1:23" ht="14.25" customHeight="1" x14ac:dyDescent="0.25">
      <c r="A8" s="18"/>
      <c r="B8" s="18"/>
      <c r="C8" s="18"/>
      <c r="D8" s="19"/>
      <c r="E8" s="1"/>
      <c r="F8" s="5"/>
      <c r="G8" s="5"/>
      <c r="H8" s="17"/>
      <c r="I8" s="17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20" t="s">
        <v>18</v>
      </c>
      <c r="B10" s="20" t="s">
        <v>19</v>
      </c>
      <c r="C10" s="20" t="s">
        <v>20</v>
      </c>
      <c r="D10" s="21" t="s">
        <v>21</v>
      </c>
      <c r="E10" s="20" t="s">
        <v>22</v>
      </c>
      <c r="F10" s="20" t="s">
        <v>23</v>
      </c>
    </row>
    <row r="11" spans="1:23" ht="15" customHeight="1" x14ac:dyDescent="0.25">
      <c r="A11" s="22" t="s">
        <v>24</v>
      </c>
      <c r="B11" s="23" t="s">
        <v>25</v>
      </c>
      <c r="C11" s="24" t="s">
        <v>26</v>
      </c>
      <c r="D11" s="25" t="s">
        <v>27</v>
      </c>
      <c r="E11" s="25">
        <v>177222</v>
      </c>
      <c r="F11" s="26" t="s">
        <v>28</v>
      </c>
    </row>
    <row r="12" spans="1:23" hidden="1" x14ac:dyDescent="0.25">
      <c r="A12" s="22" t="s">
        <v>24</v>
      </c>
      <c r="B12" s="23" t="s">
        <v>25</v>
      </c>
      <c r="C12" s="24" t="s">
        <v>29</v>
      </c>
      <c r="D12" s="25" t="s">
        <v>30</v>
      </c>
      <c r="E12" s="25">
        <v>174719</v>
      </c>
      <c r="F12" s="27">
        <v>43803</v>
      </c>
    </row>
    <row r="13" spans="1:23" ht="14.25" customHeight="1" x14ac:dyDescent="0.25">
      <c r="E13" s="1"/>
    </row>
    <row r="14" spans="1:23" ht="14.25" customHeight="1" x14ac:dyDescent="0.25">
      <c r="A14" s="28" t="s">
        <v>31</v>
      </c>
      <c r="E14" s="1"/>
    </row>
    <row r="15" spans="1:23" x14ac:dyDescent="0.25">
      <c r="A15" s="20" t="s">
        <v>32</v>
      </c>
      <c r="B15" s="20" t="s">
        <v>33</v>
      </c>
      <c r="C15" s="29"/>
      <c r="D15" s="29"/>
      <c r="E15" s="29"/>
      <c r="F15" s="29"/>
      <c r="G15" s="29"/>
      <c r="H15" s="29"/>
      <c r="I15" s="30"/>
      <c r="J15" s="31"/>
      <c r="K15" s="31"/>
      <c r="L15" s="31"/>
      <c r="M15" s="31"/>
      <c r="N15" s="31"/>
      <c r="O15" s="31"/>
      <c r="P15" s="31"/>
      <c r="Q15" s="31"/>
      <c r="R15" s="30"/>
      <c r="S15" s="30"/>
      <c r="T15" s="30"/>
      <c r="U15" s="30"/>
      <c r="V15" s="30"/>
      <c r="W15" s="30"/>
    </row>
    <row r="16" spans="1:23" ht="21" x14ac:dyDescent="0.25">
      <c r="A16" s="32" t="s">
        <v>34</v>
      </c>
      <c r="B16" s="107" t="s">
        <v>35</v>
      </c>
      <c r="C16" s="29"/>
      <c r="D16" s="29"/>
      <c r="E16" s="29"/>
      <c r="F16" s="29"/>
      <c r="G16" s="29"/>
      <c r="H16" s="29"/>
      <c r="I16" s="30"/>
      <c r="J16" s="31"/>
      <c r="K16" s="31"/>
      <c r="L16" s="31"/>
      <c r="M16" s="31"/>
      <c r="N16" s="31"/>
      <c r="O16" s="31"/>
      <c r="P16" s="31"/>
      <c r="Q16" s="31"/>
      <c r="R16" s="30"/>
      <c r="S16" s="30"/>
      <c r="T16" s="30"/>
      <c r="U16" s="30"/>
      <c r="V16" s="30"/>
      <c r="W16" s="30"/>
    </row>
    <row r="17" spans="1:23" ht="21" x14ac:dyDescent="0.25">
      <c r="A17" s="33" t="s">
        <v>36</v>
      </c>
      <c r="B17" s="108" t="s">
        <v>35</v>
      </c>
      <c r="C17" s="29"/>
      <c r="D17" s="29"/>
      <c r="E17" s="29"/>
      <c r="F17" s="29"/>
      <c r="G17" s="29"/>
      <c r="H17" s="29"/>
      <c r="I17" s="30"/>
      <c r="J17" s="31"/>
      <c r="K17" s="31"/>
      <c r="L17" s="31"/>
      <c r="M17" s="31"/>
      <c r="N17" s="31"/>
      <c r="O17" s="31"/>
      <c r="P17" s="31"/>
      <c r="Q17" s="31"/>
      <c r="R17" s="30"/>
      <c r="S17" s="30"/>
      <c r="T17" s="30"/>
      <c r="U17" s="30"/>
      <c r="V17" s="30"/>
      <c r="W17" s="30"/>
    </row>
    <row r="18" spans="1:23" ht="21" x14ac:dyDescent="0.25">
      <c r="A18" s="34" t="s">
        <v>37</v>
      </c>
      <c r="B18" s="109" t="s">
        <v>35</v>
      </c>
      <c r="C18" s="29"/>
      <c r="D18" s="29"/>
      <c r="E18" s="29"/>
      <c r="F18" s="29"/>
      <c r="G18" s="29"/>
      <c r="H18" s="29"/>
      <c r="I18" s="30"/>
      <c r="J18" s="31"/>
      <c r="K18" s="31"/>
      <c r="L18" s="31"/>
      <c r="M18" s="31"/>
      <c r="N18" s="31"/>
      <c r="O18" s="31"/>
      <c r="P18" s="31"/>
      <c r="Q18" s="31"/>
      <c r="R18" s="30"/>
      <c r="S18" s="30"/>
      <c r="T18" s="30"/>
      <c r="U18" s="30"/>
      <c r="V18" s="30"/>
      <c r="W18" s="30"/>
    </row>
    <row r="19" spans="1:23" x14ac:dyDescent="0.25">
      <c r="A19" s="35"/>
      <c r="B19" s="29"/>
      <c r="C19" s="29"/>
      <c r="D19" s="29"/>
      <c r="E19" s="29"/>
      <c r="F19" s="29"/>
      <c r="G19" s="29"/>
      <c r="H19" s="29"/>
      <c r="I19" s="30"/>
      <c r="J19" s="31"/>
      <c r="K19" s="31"/>
      <c r="L19" s="31"/>
      <c r="M19" s="31"/>
      <c r="N19" s="31"/>
      <c r="O19" s="31"/>
      <c r="P19" s="31"/>
      <c r="Q19" s="31"/>
      <c r="R19" s="30"/>
      <c r="S19" s="30"/>
      <c r="T19" s="30"/>
      <c r="U19" s="30"/>
      <c r="V19" s="30"/>
      <c r="W19" s="30"/>
    </row>
    <row r="20" spans="1:23" x14ac:dyDescent="0.25">
      <c r="A20" s="36" t="s">
        <v>38</v>
      </c>
      <c r="B20" s="36"/>
      <c r="C20" s="36"/>
      <c r="D20" s="29"/>
      <c r="E20" s="29"/>
      <c r="F20" s="29"/>
      <c r="G20" s="29"/>
      <c r="H20" s="29"/>
      <c r="I20" s="30"/>
      <c r="J20" s="31"/>
      <c r="K20" s="31"/>
      <c r="L20" s="31"/>
      <c r="M20" s="31"/>
      <c r="N20" s="31"/>
      <c r="O20" s="31"/>
      <c r="P20" s="31"/>
      <c r="Q20" s="31"/>
      <c r="R20" s="30"/>
      <c r="S20" s="30"/>
      <c r="T20" s="30"/>
      <c r="U20" s="30"/>
      <c r="V20" s="30"/>
      <c r="W20" s="30"/>
    </row>
    <row r="21" spans="1:23" ht="15.75" customHeight="1" x14ac:dyDescent="0.25">
      <c r="A21" s="36" t="s">
        <v>101</v>
      </c>
      <c r="B21" s="36"/>
      <c r="C21" s="36"/>
      <c r="D21" s="29"/>
      <c r="E21" s="29"/>
      <c r="F21" s="29"/>
      <c r="G21" s="29"/>
      <c r="H21" s="29"/>
      <c r="I21" s="30"/>
      <c r="J21" s="31"/>
      <c r="K21" s="31"/>
      <c r="L21" s="31"/>
      <c r="M21" s="31"/>
      <c r="N21" s="31"/>
      <c r="O21" s="31"/>
      <c r="P21" s="31"/>
      <c r="Q21" s="31"/>
      <c r="R21" s="30"/>
      <c r="S21" s="30"/>
      <c r="T21" s="30"/>
      <c r="U21" s="30"/>
      <c r="V21" s="30"/>
      <c r="W21" s="30"/>
    </row>
    <row r="22" spans="1:23" ht="15.75" customHeight="1" x14ac:dyDescent="0.25">
      <c r="A22" s="81" t="s">
        <v>40</v>
      </c>
      <c r="B22" s="20" t="s">
        <v>41</v>
      </c>
      <c r="C22" s="37">
        <v>44834</v>
      </c>
      <c r="D22" s="20" t="s">
        <v>42</v>
      </c>
      <c r="E22" s="38">
        <v>0.71666666666715173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1:23" ht="15.75" customHeight="1" x14ac:dyDescent="0.25">
      <c r="A23" s="82"/>
      <c r="B23" s="83" t="s">
        <v>32</v>
      </c>
      <c r="C23" s="84"/>
      <c r="D23" s="79" t="s">
        <v>43</v>
      </c>
      <c r="E23" s="80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3" ht="15.75" customHeight="1" x14ac:dyDescent="0.25">
      <c r="A24" s="39" t="s">
        <v>44</v>
      </c>
      <c r="B24" s="40" t="s">
        <v>36</v>
      </c>
      <c r="C24" s="110" t="s">
        <v>35</v>
      </c>
      <c r="D24" s="104"/>
      <c r="E24" s="93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pans="1:23" ht="15.75" customHeight="1" x14ac:dyDescent="0.25">
      <c r="A25" s="41" t="s">
        <v>45</v>
      </c>
      <c r="B25" s="42" t="s">
        <v>36</v>
      </c>
      <c r="C25" s="111" t="s">
        <v>35</v>
      </c>
      <c r="D25" s="105"/>
      <c r="E25" s="86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</row>
    <row r="26" spans="1:23" ht="15.75" customHeight="1" x14ac:dyDescent="0.25">
      <c r="A26" s="44" t="s">
        <v>46</v>
      </c>
      <c r="B26" s="42" t="s">
        <v>47</v>
      </c>
      <c r="C26" s="111" t="s">
        <v>35</v>
      </c>
      <c r="D26" s="105"/>
      <c r="E26" s="86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1:23" ht="15.75" customHeight="1" x14ac:dyDescent="0.25">
      <c r="A27" s="45" t="s">
        <v>48</v>
      </c>
      <c r="B27" s="46" t="s">
        <v>47</v>
      </c>
      <c r="C27" s="112" t="s">
        <v>35</v>
      </c>
      <c r="D27" s="106"/>
      <c r="E27" s="88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3" ht="15.75" customHeight="1" x14ac:dyDescent="0.25">
      <c r="A28" s="12" t="s">
        <v>49</v>
      </c>
      <c r="B28" s="12"/>
      <c r="C28" s="12"/>
      <c r="D28" s="12"/>
      <c r="E28" s="1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3" ht="15.75" customHeight="1" x14ac:dyDescent="0.25">
      <c r="A29" s="36" t="s">
        <v>50</v>
      </c>
      <c r="B29" s="36"/>
      <c r="C29" s="36"/>
      <c r="D29" s="12"/>
      <c r="E29" s="1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3" ht="15.75" customHeight="1" x14ac:dyDescent="0.25">
      <c r="A30" s="36" t="s">
        <v>102</v>
      </c>
      <c r="B30" s="36"/>
      <c r="C30" s="36"/>
      <c r="D30" s="29"/>
      <c r="E30" s="29"/>
      <c r="F30" s="29"/>
      <c r="G30" s="29"/>
      <c r="H30" s="29"/>
      <c r="I30" s="30"/>
      <c r="J30" s="31"/>
      <c r="K30" s="31"/>
      <c r="L30" s="31"/>
      <c r="M30" s="31"/>
      <c r="N30" s="31"/>
      <c r="O30" s="31"/>
      <c r="P30" s="31"/>
      <c r="Q30" s="31"/>
      <c r="R30" s="30"/>
      <c r="S30" s="30"/>
      <c r="T30" s="30"/>
      <c r="U30" s="30"/>
      <c r="V30" s="30"/>
      <c r="W30" s="30"/>
    </row>
    <row r="31" spans="1:23" ht="15.75" customHeight="1" x14ac:dyDescent="0.25">
      <c r="A31" s="101" t="s">
        <v>52</v>
      </c>
      <c r="B31" s="81" t="s">
        <v>53</v>
      </c>
      <c r="C31" s="100" t="s">
        <v>54</v>
      </c>
      <c r="D31" s="94"/>
      <c r="E31" s="94"/>
      <c r="F31" s="80"/>
      <c r="G31" s="79" t="s">
        <v>55</v>
      </c>
      <c r="H31" s="94"/>
      <c r="I31" s="94"/>
      <c r="J31" s="94"/>
      <c r="K31" s="80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23" ht="15.75" customHeight="1" x14ac:dyDescent="0.25">
      <c r="A32" s="102"/>
      <c r="B32" s="82"/>
      <c r="C32" s="47" t="s">
        <v>41</v>
      </c>
      <c r="D32" s="37"/>
      <c r="E32" s="20"/>
      <c r="F32" s="20" t="s">
        <v>42</v>
      </c>
      <c r="G32" s="20" t="s">
        <v>41</v>
      </c>
      <c r="H32" s="48"/>
      <c r="I32" s="20" t="s">
        <v>42</v>
      </c>
      <c r="J32" s="38"/>
      <c r="K32" s="20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ht="15.75" customHeight="1" x14ac:dyDescent="0.25">
      <c r="A33" s="103"/>
      <c r="B33" s="99"/>
      <c r="C33" s="47" t="s">
        <v>56</v>
      </c>
      <c r="D33" s="20" t="s">
        <v>57</v>
      </c>
      <c r="E33" s="20" t="s">
        <v>58</v>
      </c>
      <c r="F33" s="20" t="s">
        <v>32</v>
      </c>
      <c r="G33" s="20" t="s">
        <v>56</v>
      </c>
      <c r="H33" s="20" t="s">
        <v>57</v>
      </c>
      <c r="I33" s="20" t="s">
        <v>58</v>
      </c>
      <c r="J33" s="20" t="s">
        <v>32</v>
      </c>
      <c r="K33" s="20" t="s">
        <v>43</v>
      </c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ht="15.75" customHeight="1" x14ac:dyDescent="0.25">
      <c r="A34" s="49" t="s">
        <v>59</v>
      </c>
      <c r="B34" s="50">
        <v>2.1</v>
      </c>
      <c r="C34" s="42"/>
      <c r="D34" s="43"/>
      <c r="E34" s="51" t="str">
        <f t="shared" ref="E34:E35" si="0">IF(AND(C34=0,D34=0),"",ABS(C34-D34))</f>
        <v/>
      </c>
      <c r="F34" s="113" t="s">
        <v>35</v>
      </c>
      <c r="G34" s="42"/>
      <c r="H34" s="43"/>
      <c r="I34" s="51" t="str">
        <f t="shared" ref="I34:I35" si="1">IF(AND(G34=0,H34=0),"",ABS(G34-H34))</f>
        <v/>
      </c>
      <c r="J34" s="113" t="s">
        <v>35</v>
      </c>
      <c r="K34" s="49" t="s">
        <v>60</v>
      </c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ht="15.75" customHeight="1" x14ac:dyDescent="0.25">
      <c r="A35" s="52" t="s">
        <v>61</v>
      </c>
      <c r="B35" s="46">
        <v>10.1</v>
      </c>
      <c r="C35" s="53"/>
      <c r="D35" s="54"/>
      <c r="E35" s="55" t="str">
        <f t="shared" si="0"/>
        <v/>
      </c>
      <c r="F35" s="114" t="s">
        <v>35</v>
      </c>
      <c r="G35" s="53"/>
      <c r="H35" s="54"/>
      <c r="I35" s="55" t="str">
        <f t="shared" si="1"/>
        <v/>
      </c>
      <c r="J35" s="114" t="s">
        <v>35</v>
      </c>
      <c r="K35" s="52" t="s">
        <v>60</v>
      </c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pans="1:23" ht="15.75" customHeight="1" x14ac:dyDescent="0.25">
      <c r="A36" s="12" t="s">
        <v>103</v>
      </c>
      <c r="B36" s="12"/>
      <c r="C36" s="12"/>
      <c r="D36" s="1"/>
      <c r="E36" s="56"/>
      <c r="F36" s="57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pans="1:23" ht="15.75" customHeight="1" x14ac:dyDescent="0.25">
      <c r="A37" s="36" t="s">
        <v>63</v>
      </c>
      <c r="B37" s="36"/>
      <c r="C37" s="36"/>
      <c r="D37" s="12"/>
      <c r="E37" s="1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1:23" ht="15.75" customHeight="1" x14ac:dyDescent="0.25">
      <c r="A38" s="36" t="s">
        <v>104</v>
      </c>
      <c r="B38" s="12"/>
      <c r="C38" s="12"/>
      <c r="D38" s="12"/>
      <c r="E38" s="1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ht="15.75" customHeight="1" x14ac:dyDescent="0.25">
      <c r="A39" s="81" t="s">
        <v>52</v>
      </c>
      <c r="B39" s="95" t="s">
        <v>53</v>
      </c>
      <c r="C39" s="79" t="s">
        <v>54</v>
      </c>
      <c r="D39" s="94"/>
      <c r="E39" s="94"/>
      <c r="F39" s="94"/>
      <c r="G39" s="94"/>
      <c r="H39" s="80"/>
      <c r="I39" s="79" t="s">
        <v>65</v>
      </c>
      <c r="J39" s="94"/>
      <c r="K39" s="94"/>
      <c r="L39" s="94"/>
      <c r="M39" s="94"/>
      <c r="N39" s="80"/>
      <c r="O39" s="12"/>
      <c r="P39" s="12"/>
      <c r="Q39" s="12"/>
      <c r="R39" s="12"/>
      <c r="S39" s="12"/>
      <c r="T39" s="12"/>
      <c r="U39" s="12"/>
      <c r="V39" s="12"/>
      <c r="W39" s="12"/>
    </row>
    <row r="40" spans="1:23" ht="15.75" customHeight="1" x14ac:dyDescent="0.25">
      <c r="A40" s="82"/>
      <c r="B40" s="96"/>
      <c r="C40" s="58" t="s">
        <v>41</v>
      </c>
      <c r="D40" s="59"/>
      <c r="E40" s="22" t="s">
        <v>42</v>
      </c>
      <c r="F40" s="60"/>
      <c r="G40" s="20"/>
      <c r="H40" s="20"/>
      <c r="I40" s="20" t="s">
        <v>41</v>
      </c>
      <c r="J40" s="37"/>
      <c r="K40" s="20" t="s">
        <v>42</v>
      </c>
      <c r="L40" s="38"/>
      <c r="M40" s="20"/>
      <c r="N40" s="20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5.75" customHeight="1" x14ac:dyDescent="0.25">
      <c r="A41" s="99"/>
      <c r="B41" s="97"/>
      <c r="C41" s="47" t="s">
        <v>66</v>
      </c>
      <c r="D41" s="20" t="s">
        <v>57</v>
      </c>
      <c r="E41" s="20" t="s">
        <v>58</v>
      </c>
      <c r="F41" s="20" t="s">
        <v>32</v>
      </c>
      <c r="G41" s="20" t="s">
        <v>67</v>
      </c>
      <c r="H41" s="20" t="s">
        <v>68</v>
      </c>
      <c r="I41" s="20" t="s">
        <v>69</v>
      </c>
      <c r="J41" s="20" t="s">
        <v>58</v>
      </c>
      <c r="K41" s="20" t="s">
        <v>32</v>
      </c>
      <c r="L41" s="20" t="s">
        <v>67</v>
      </c>
      <c r="M41" s="20" t="s">
        <v>68</v>
      </c>
      <c r="N41" s="20" t="s">
        <v>70</v>
      </c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5.75" customHeight="1" x14ac:dyDescent="0.25">
      <c r="A42" s="61" t="s">
        <v>71</v>
      </c>
      <c r="B42" s="62">
        <v>4.1000000000000002E-2</v>
      </c>
      <c r="C42" s="63">
        <v>1.2</v>
      </c>
      <c r="D42" s="64"/>
      <c r="E42" s="65" t="str">
        <f>IFERROR(ABS(D42-C42)/D42,"")</f>
        <v/>
      </c>
      <c r="F42" s="115" t="s">
        <v>35</v>
      </c>
      <c r="G42" s="64"/>
      <c r="H42" s="66"/>
      <c r="I42" s="66"/>
      <c r="J42" s="67" t="str">
        <f>IFERROR(ABS(I42-C42)/I42,"")</f>
        <v/>
      </c>
      <c r="K42" s="115" t="s">
        <v>35</v>
      </c>
      <c r="L42" s="68"/>
      <c r="M42" s="69"/>
      <c r="N42" s="70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15.75" customHeight="1" x14ac:dyDescent="0.25">
      <c r="A43" s="12" t="s">
        <v>72</v>
      </c>
      <c r="B43" s="12"/>
      <c r="C43" s="12"/>
      <c r="D43" s="12"/>
      <c r="E43" s="1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</row>
    <row r="44" spans="1:23" ht="15.75" customHeight="1" x14ac:dyDescent="0.25">
      <c r="A44" s="36" t="s">
        <v>73</v>
      </c>
      <c r="B44" s="36"/>
      <c r="C44" s="36"/>
      <c r="D44" s="12"/>
      <c r="E44" s="1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5.75" customHeight="1" x14ac:dyDescent="0.25">
      <c r="A45" s="36" t="s">
        <v>105</v>
      </c>
      <c r="B45" s="12"/>
      <c r="C45" s="12"/>
      <c r="D45" s="12"/>
      <c r="E45" s="1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5.75" customHeight="1" x14ac:dyDescent="0.25">
      <c r="A46" s="81" t="s">
        <v>52</v>
      </c>
      <c r="B46" s="20" t="s">
        <v>41</v>
      </c>
      <c r="C46" s="37"/>
      <c r="D46" s="20" t="s">
        <v>42</v>
      </c>
      <c r="E46" s="38"/>
      <c r="F46" s="1"/>
      <c r="G46" s="71"/>
      <c r="H46" s="72"/>
      <c r="I46" s="71"/>
      <c r="J46" s="73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ht="15.75" customHeight="1" x14ac:dyDescent="0.25">
      <c r="A47" s="99"/>
      <c r="B47" s="79" t="s">
        <v>32</v>
      </c>
      <c r="C47" s="80"/>
      <c r="D47" s="79" t="s">
        <v>75</v>
      </c>
      <c r="E47" s="80"/>
      <c r="F47" s="79" t="s">
        <v>76</v>
      </c>
      <c r="G47" s="80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</row>
    <row r="48" spans="1:23" ht="45" x14ac:dyDescent="0.25">
      <c r="A48" s="74" t="s">
        <v>77</v>
      </c>
      <c r="B48" s="46"/>
      <c r="C48" s="115" t="s">
        <v>35</v>
      </c>
      <c r="D48" s="98"/>
      <c r="E48" s="80"/>
      <c r="F48" s="98"/>
      <c r="G48" s="80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1:23" ht="15.75" customHeight="1" x14ac:dyDescent="0.25">
      <c r="A49" s="36" t="s">
        <v>78</v>
      </c>
      <c r="B49" s="12"/>
      <c r="C49" s="12"/>
      <c r="D49" s="12"/>
      <c r="E49" s="1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</row>
    <row r="50" spans="1:23" ht="15.75" customHeight="1" x14ac:dyDescent="0.25">
      <c r="A50" s="36" t="s">
        <v>106</v>
      </c>
      <c r="B50" s="12"/>
      <c r="C50" s="12"/>
      <c r="D50" s="12"/>
      <c r="E50" s="1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</row>
    <row r="51" spans="1:23" ht="15.75" customHeight="1" x14ac:dyDescent="0.25">
      <c r="A51" s="75" t="s">
        <v>80</v>
      </c>
      <c r="B51" s="76"/>
      <c r="C51" s="12"/>
      <c r="D51" s="12"/>
      <c r="E51" s="1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</row>
    <row r="52" spans="1:23" ht="72" customHeight="1" x14ac:dyDescent="0.25">
      <c r="A52" s="1" t="s">
        <v>81</v>
      </c>
      <c r="B52" s="77"/>
      <c r="C52" s="12"/>
      <c r="D52" s="12"/>
      <c r="E52" s="1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pans="1:23" ht="15.75" customHeight="1" x14ac:dyDescent="0.25">
      <c r="A53" s="1"/>
      <c r="B53" s="12"/>
      <c r="C53" s="12"/>
      <c r="D53" s="12"/>
      <c r="E53" s="1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</row>
    <row r="54" spans="1:23" ht="64.5" customHeight="1" x14ac:dyDescent="0.25">
      <c r="A54" s="1" t="s">
        <v>82</v>
      </c>
      <c r="B54" s="77"/>
      <c r="C54" s="12"/>
      <c r="D54" s="12"/>
      <c r="E54" s="1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</row>
    <row r="55" spans="1:23" ht="15.75" customHeight="1" x14ac:dyDescent="0.25">
      <c r="A55" s="12"/>
      <c r="B55" s="12"/>
      <c r="C55" s="12"/>
      <c r="D55" s="12"/>
      <c r="E55" s="1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</row>
    <row r="56" spans="1:23" ht="15.75" customHeight="1" x14ac:dyDescent="0.25">
      <c r="A56" s="36" t="s">
        <v>83</v>
      </c>
      <c r="B56" s="12"/>
      <c r="C56" s="12"/>
      <c r="D56" s="12"/>
      <c r="E56" s="1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</row>
    <row r="57" spans="1:23" ht="15.75" customHeight="1" x14ac:dyDescent="0.25">
      <c r="A57" s="78" t="s">
        <v>84</v>
      </c>
      <c r="B57" s="12"/>
      <c r="C57" s="12"/>
      <c r="D57" s="12"/>
      <c r="E57" s="1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</row>
    <row r="58" spans="1:23" ht="15.75" customHeight="1" x14ac:dyDescent="0.25">
      <c r="A58" s="78" t="s">
        <v>85</v>
      </c>
      <c r="B58" s="12"/>
      <c r="C58" s="12"/>
      <c r="D58" s="12"/>
      <c r="E58" s="1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1:23" ht="15.75" customHeight="1" x14ac:dyDescent="0.25">
      <c r="A59" s="78"/>
      <c r="B59" s="12"/>
      <c r="C59" s="12"/>
      <c r="D59" s="12"/>
      <c r="E59" s="1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</row>
    <row r="60" spans="1:23" ht="15.75" customHeight="1" x14ac:dyDescent="0.25">
      <c r="A60" s="36" t="s">
        <v>86</v>
      </c>
      <c r="B60" s="12"/>
      <c r="C60" s="12"/>
      <c r="D60" s="12"/>
      <c r="E60" s="1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</row>
    <row r="61" spans="1:23" ht="15.75" customHeight="1" x14ac:dyDescent="0.25">
      <c r="A61" s="78" t="s">
        <v>84</v>
      </c>
      <c r="B61" s="12"/>
      <c r="C61" s="12"/>
      <c r="D61" s="12"/>
      <c r="E61" s="1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</row>
    <row r="62" spans="1:23" ht="15.75" customHeight="1" x14ac:dyDescent="0.25">
      <c r="A62" s="78" t="s">
        <v>87</v>
      </c>
      <c r="B62" s="12"/>
      <c r="C62" s="12"/>
      <c r="D62" s="12"/>
      <c r="E62" s="1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pans="1:23" ht="15.75" customHeight="1" x14ac:dyDescent="0.25">
      <c r="A63" s="78" t="s">
        <v>88</v>
      </c>
      <c r="B63" s="12"/>
      <c r="C63" s="12"/>
      <c r="D63" s="12"/>
      <c r="E63" s="1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</row>
    <row r="64" spans="1:23" ht="15.75" customHeight="1" x14ac:dyDescent="0.25">
      <c r="A64" s="78" t="s">
        <v>85</v>
      </c>
      <c r="B64" s="12"/>
      <c r="C64" s="12"/>
      <c r="D64" s="12"/>
      <c r="E64" s="1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</row>
    <row r="65" spans="1:23" ht="15.75" customHeight="1" x14ac:dyDescent="0.25">
      <c r="A65" s="12"/>
      <c r="B65" s="12"/>
      <c r="C65" s="12"/>
      <c r="D65" s="12"/>
      <c r="E65" s="1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</row>
    <row r="66" spans="1:23" ht="14.25" customHeight="1" x14ac:dyDescent="0.25">
      <c r="E66" s="1"/>
    </row>
    <row r="67" spans="1:23" ht="14.25" customHeight="1" x14ac:dyDescent="0.25">
      <c r="E67" s="1"/>
    </row>
    <row r="68" spans="1:23" ht="14.25" customHeight="1" x14ac:dyDescent="0.25">
      <c r="E68" s="1"/>
    </row>
    <row r="69" spans="1:23" ht="14.25" customHeight="1" x14ac:dyDescent="0.25">
      <c r="E69" s="1"/>
    </row>
    <row r="70" spans="1:23" ht="14.25" customHeight="1" x14ac:dyDescent="0.25">
      <c r="E70" s="1"/>
    </row>
    <row r="71" spans="1:23" ht="14.25" customHeight="1" x14ac:dyDescent="0.25">
      <c r="E71" s="1"/>
    </row>
    <row r="72" spans="1:23" ht="14.25" customHeight="1" x14ac:dyDescent="0.25">
      <c r="E72" s="1"/>
    </row>
    <row r="73" spans="1:23" ht="14.25" customHeight="1" x14ac:dyDescent="0.25">
      <c r="E73" s="1"/>
    </row>
    <row r="74" spans="1:23" ht="14.25" customHeight="1" x14ac:dyDescent="0.25">
      <c r="E74" s="1"/>
    </row>
    <row r="75" spans="1:23" ht="14.25" customHeight="1" x14ac:dyDescent="0.25">
      <c r="E75" s="1"/>
    </row>
    <row r="76" spans="1:23" ht="14.25" customHeight="1" x14ac:dyDescent="0.25">
      <c r="E76" s="1"/>
    </row>
    <row r="77" spans="1:23" ht="14.25" customHeight="1" x14ac:dyDescent="0.25">
      <c r="E77" s="1"/>
    </row>
    <row r="78" spans="1:23" ht="14.25" customHeight="1" x14ac:dyDescent="0.25">
      <c r="E78" s="1"/>
    </row>
    <row r="79" spans="1:23" ht="14.25" customHeight="1" x14ac:dyDescent="0.25">
      <c r="E79" s="1"/>
    </row>
    <row r="80" spans="1:23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  <row r="101" spans="5:5" ht="14.25" customHeight="1" x14ac:dyDescent="0.25">
      <c r="E101" s="1"/>
    </row>
    <row r="102" spans="5:5" ht="14.25" customHeight="1" x14ac:dyDescent="0.25">
      <c r="E102" s="1"/>
    </row>
    <row r="103" spans="5:5" ht="14.25" customHeight="1" x14ac:dyDescent="0.25">
      <c r="E103" s="1"/>
    </row>
    <row r="104" spans="5:5" ht="14.25" customHeight="1" x14ac:dyDescent="0.25">
      <c r="E104" s="1"/>
    </row>
    <row r="105" spans="5:5" ht="14.25" customHeight="1" x14ac:dyDescent="0.25">
      <c r="E105" s="1"/>
    </row>
    <row r="106" spans="5:5" ht="14.25" customHeight="1" x14ac:dyDescent="0.25">
      <c r="E106" s="1"/>
    </row>
    <row r="107" spans="5:5" ht="14.25" customHeight="1" x14ac:dyDescent="0.25">
      <c r="E107" s="1"/>
    </row>
    <row r="108" spans="5:5" ht="14.25" customHeight="1" x14ac:dyDescent="0.25">
      <c r="E108" s="1"/>
    </row>
  </sheetData>
  <mergeCells count="26">
    <mergeCell ref="B47:C47"/>
    <mergeCell ref="D47:E47"/>
    <mergeCell ref="I39:N39"/>
    <mergeCell ref="B39:B41"/>
    <mergeCell ref="A46:A47"/>
    <mergeCell ref="C39:H39"/>
    <mergeCell ref="A39:A41"/>
    <mergeCell ref="G31:K31"/>
    <mergeCell ref="D25:E25"/>
    <mergeCell ref="D26:E26"/>
    <mergeCell ref="D27:E27"/>
    <mergeCell ref="D48:E48"/>
    <mergeCell ref="F48:G48"/>
    <mergeCell ref="F47:G47"/>
    <mergeCell ref="B31:B33"/>
    <mergeCell ref="A31:A33"/>
    <mergeCell ref="B23:C23"/>
    <mergeCell ref="A22:A23"/>
    <mergeCell ref="C31:F31"/>
    <mergeCell ref="D23:E23"/>
    <mergeCell ref="D24:E24"/>
    <mergeCell ref="A2:G2"/>
    <mergeCell ref="B4:C4"/>
    <mergeCell ref="B6:C6"/>
    <mergeCell ref="B7:C7"/>
    <mergeCell ref="B5:C5"/>
  </mergeCells>
  <conditionalFormatting sqref="B25:B27">
    <cfRule type="expression" dxfId="30" priority="1" stopIfTrue="1">
      <formula>#REF!&lt;&gt;"OK"</formula>
    </cfRule>
  </conditionalFormatting>
  <conditionalFormatting sqref="B25:B27">
    <cfRule type="expression" dxfId="29" priority="2" stopIfTrue="1">
      <formula>#REF!="OK"</formula>
    </cfRule>
  </conditionalFormatting>
  <conditionalFormatting sqref="F35">
    <cfRule type="expression" dxfId="28" priority="3">
      <formula>$E$35=""</formula>
    </cfRule>
  </conditionalFormatting>
  <conditionalFormatting sqref="F35">
    <cfRule type="expression" dxfId="27" priority="4" stopIfTrue="1">
      <formula>$E$35&gt;$B$35</formula>
    </cfRule>
  </conditionalFormatting>
  <conditionalFormatting sqref="F35">
    <cfRule type="expression" dxfId="26" priority="5" stopIfTrue="1">
      <formula>$E$35&lt;=$B$35</formula>
    </cfRule>
  </conditionalFormatting>
  <conditionalFormatting sqref="F34">
    <cfRule type="expression" dxfId="25" priority="6">
      <formula>$E$34=""</formula>
    </cfRule>
  </conditionalFormatting>
  <conditionalFormatting sqref="F34">
    <cfRule type="expression" dxfId="24" priority="7" stopIfTrue="1">
      <formula>E34&gt;$B$34</formula>
    </cfRule>
  </conditionalFormatting>
  <conditionalFormatting sqref="F34">
    <cfRule type="expression" dxfId="23" priority="8" stopIfTrue="1">
      <formula>E34&lt;=$B$34</formula>
    </cfRule>
  </conditionalFormatting>
  <conditionalFormatting sqref="C24">
    <cfRule type="expression" dxfId="22" priority="9">
      <formula>$B$24&lt;&gt;"OK"</formula>
    </cfRule>
  </conditionalFormatting>
  <conditionalFormatting sqref="C24">
    <cfRule type="expression" dxfId="21" priority="10" stopIfTrue="1">
      <formula>$B$24="OK"</formula>
    </cfRule>
  </conditionalFormatting>
  <conditionalFormatting sqref="C25">
    <cfRule type="expression" dxfId="20" priority="11">
      <formula>$B$25&lt;&gt;"OK"</formula>
    </cfRule>
  </conditionalFormatting>
  <conditionalFormatting sqref="C25">
    <cfRule type="expression" dxfId="19" priority="12">
      <formula>$B$25="OK"</formula>
    </cfRule>
  </conditionalFormatting>
  <conditionalFormatting sqref="C26">
    <cfRule type="expression" dxfId="18" priority="13">
      <formula>$B$26&lt;&gt;"NO"</formula>
    </cfRule>
  </conditionalFormatting>
  <conditionalFormatting sqref="C26">
    <cfRule type="expression" dxfId="17" priority="14">
      <formula>$B$26="NO"</formula>
    </cfRule>
  </conditionalFormatting>
  <conditionalFormatting sqref="C27">
    <cfRule type="expression" dxfId="16" priority="15" stopIfTrue="1">
      <formula>$B$27&lt;&gt;"NO"</formula>
    </cfRule>
  </conditionalFormatting>
  <conditionalFormatting sqref="C27">
    <cfRule type="expression" dxfId="15" priority="16" stopIfTrue="1">
      <formula>$B$27="NO"</formula>
    </cfRule>
  </conditionalFormatting>
  <conditionalFormatting sqref="I43 I46 K42">
    <cfRule type="expression" dxfId="14" priority="17" stopIfTrue="1">
      <formula>$J$42=""</formula>
    </cfRule>
  </conditionalFormatting>
  <conditionalFormatting sqref="I43 I46 K42">
    <cfRule type="expression" dxfId="13" priority="18" stopIfTrue="1">
      <formula>$J$42&lt;=$B$42</formula>
    </cfRule>
  </conditionalFormatting>
  <conditionalFormatting sqref="I43 I46 K42">
    <cfRule type="expression" dxfId="12" priority="19" stopIfTrue="1">
      <formula>$J$42&gt;$B$42</formula>
    </cfRule>
  </conditionalFormatting>
  <conditionalFormatting sqref="F42">
    <cfRule type="expression" dxfId="11" priority="20" stopIfTrue="1">
      <formula>$E$42=""</formula>
    </cfRule>
  </conditionalFormatting>
  <conditionalFormatting sqref="F42">
    <cfRule type="expression" dxfId="10" priority="21" stopIfTrue="1">
      <formula>$E$42&lt;=$B$42</formula>
    </cfRule>
  </conditionalFormatting>
  <conditionalFormatting sqref="F42">
    <cfRule type="expression" dxfId="9" priority="22" stopIfTrue="1">
      <formula>$E$42&gt;$B$42</formula>
    </cfRule>
  </conditionalFormatting>
  <conditionalFormatting sqref="C48">
    <cfRule type="expression" dxfId="8" priority="23" stopIfTrue="1">
      <formula>$B$48=""</formula>
    </cfRule>
  </conditionalFormatting>
  <conditionalFormatting sqref="C48">
    <cfRule type="expression" dxfId="7" priority="24" stopIfTrue="1">
      <formula>$B$48="OK"</formula>
    </cfRule>
  </conditionalFormatting>
  <conditionalFormatting sqref="C48">
    <cfRule type="expression" dxfId="6" priority="25" stopIfTrue="1">
      <formula>$B$48="FALLA"</formula>
    </cfRule>
  </conditionalFormatting>
  <conditionalFormatting sqref="J35">
    <cfRule type="expression" dxfId="5" priority="26" stopIfTrue="1">
      <formula>$I$35=""</formula>
    </cfRule>
  </conditionalFormatting>
  <conditionalFormatting sqref="J35">
    <cfRule type="expression" dxfId="4" priority="27" stopIfTrue="1">
      <formula>$I$35&gt;$B$35</formula>
    </cfRule>
  </conditionalFormatting>
  <conditionalFormatting sqref="J35">
    <cfRule type="expression" dxfId="3" priority="28" stopIfTrue="1">
      <formula>$I$35&lt;=$B$35</formula>
    </cfRule>
  </conditionalFormatting>
  <conditionalFormatting sqref="J34">
    <cfRule type="expression" dxfId="2" priority="29" stopIfTrue="1">
      <formula>$I$34=""</formula>
    </cfRule>
  </conditionalFormatting>
  <conditionalFormatting sqref="J34">
    <cfRule type="expression" dxfId="1" priority="30" stopIfTrue="1">
      <formula>I34&gt;$B$34</formula>
    </cfRule>
  </conditionalFormatting>
  <conditionalFormatting sqref="J34">
    <cfRule type="expression" dxfId="0" priority="31" stopIfTrue="1">
      <formula>I34&lt;=$B$34</formula>
    </cfRule>
  </conditionalFormatting>
  <pageMargins left="1.4" right="0.70866141732283472" top="0.74803149606299213" bottom="0.74803149606299213" header="0" footer="0"/>
  <pageSetup paperSize="9" orientation="landscape" r:id="rId1"/>
  <drawing r:id="rId2"/>
  <legacyDrawing r:id="rId3"/>
  <oleObjects>
    <mc:AlternateContent xmlns:mc="http://schemas.openxmlformats.org/markup-compatibility/2006">
      <mc:Choice Requires="x14">
        <oleObject progId="Document" dvAspect="DVASPECT_ICON" shapeId="4097" r:id="rId4">
          <objectPr defaultSize="0" r:id="rId5">
            <anchor moveWithCells="1">
              <from>
                <xdr:col>1</xdr:col>
                <xdr:colOff>114300</xdr:colOff>
                <xdr:row>51</xdr:row>
                <xdr:rowOff>95250</xdr:rowOff>
              </from>
              <to>
                <xdr:col>1</xdr:col>
                <xdr:colOff>1028700</xdr:colOff>
                <xdr:row>51</xdr:row>
                <xdr:rowOff>781050</xdr:rowOff>
              </to>
            </anchor>
          </objectPr>
        </oleObject>
      </mc:Choice>
      <mc:Fallback>
        <oleObject progId="Document" dvAspect="DVASPECT_ICON" shapeId="4097" r:id="rId4"/>
      </mc:Fallback>
    </mc:AlternateContent>
  </oleObjec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300-000000000000}">
          <x14:formula1>
            <xm:f>Hoja1!$B$2:$B$3</xm:f>
          </x14:formula1>
          <xm:sqref>B24:B25 B48</xm:sqref>
        </x14:dataValidation>
        <x14:dataValidation type="list" allowBlank="1" showErrorMessage="1" xr:uid="{00000000-0002-0000-0300-000001000000}">
          <x14:formula1>
            <xm:f>Hoja1!$C$2:$C$3</xm:f>
          </x14:formula1>
          <xm:sqref>B26:B27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00"/>
  <sheetViews>
    <sheetView workbookViewId="0"/>
  </sheetViews>
  <sheetFormatPr baseColWidth="10" defaultColWidth="14.42578125" defaultRowHeight="15" customHeight="1" x14ac:dyDescent="0.25"/>
  <cols>
    <col min="1" max="6" width="10.7109375" customWidth="1"/>
  </cols>
  <sheetData>
    <row r="1" spans="1:3" ht="14.25" customHeight="1" x14ac:dyDescent="0.25">
      <c r="A1" s="2"/>
    </row>
    <row r="2" spans="1:3" ht="14.25" customHeight="1" x14ac:dyDescent="0.25">
      <c r="B2" t="s">
        <v>36</v>
      </c>
      <c r="C2" t="s">
        <v>107</v>
      </c>
    </row>
    <row r="3" spans="1:3" ht="14.25" customHeight="1" x14ac:dyDescent="0.25">
      <c r="B3" t="s">
        <v>108</v>
      </c>
      <c r="C3" t="s">
        <v>47</v>
      </c>
    </row>
    <row r="4" spans="1:3" ht="14.25" customHeight="1" x14ac:dyDescent="0.25">
      <c r="B4" t="s">
        <v>109</v>
      </c>
    </row>
    <row r="5" spans="1:3" ht="14.25" customHeight="1" x14ac:dyDescent="0.25"/>
    <row r="6" spans="1:3" ht="14.25" customHeight="1" x14ac:dyDescent="0.25"/>
    <row r="7" spans="1:3" ht="14.25" customHeight="1" x14ac:dyDescent="0.25"/>
    <row r="8" spans="1:3" ht="14.25" customHeight="1" x14ac:dyDescent="0.25"/>
    <row r="9" spans="1:3" ht="14.25" customHeight="1" x14ac:dyDescent="0.25"/>
    <row r="10" spans="1:3" ht="14.25" customHeight="1" x14ac:dyDescent="0.25"/>
    <row r="11" spans="1:3" ht="14.25" customHeight="1" x14ac:dyDescent="0.25"/>
    <row r="12" spans="1:3" ht="14.25" customHeight="1" x14ac:dyDescent="0.25"/>
    <row r="13" spans="1:3" ht="14.25" customHeight="1" x14ac:dyDescent="0.25"/>
    <row r="14" spans="1:3" ht="14.25" customHeight="1" x14ac:dyDescent="0.25"/>
    <row r="15" spans="1:3" ht="14.25" customHeight="1" x14ac:dyDescent="0.25"/>
    <row r="16" spans="1:3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 semana</vt:lpstr>
      <vt:lpstr>2 semana</vt:lpstr>
      <vt:lpstr>3 semana</vt:lpstr>
      <vt:lpstr>4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2022-10-16T02:02:46Z</dcterms:modified>
</cp:coreProperties>
</file>